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Finland/"/>
    </mc:Choice>
  </mc:AlternateContent>
  <bookViews>
    <workbookView xWindow="800" yWindow="460" windowWidth="37520" windowHeight="28340" tabRatio="376"/>
  </bookViews>
  <sheets>
    <sheet name="Finland" sheetId="1" r:id="rId1"/>
  </sheets>
  <definedNames>
    <definedName name="_xlnm._FilterDatabase" localSheetId="0" hidden="1">Finland!$A$1:$R$1</definedName>
    <definedName name="_xlnm._FilterDatabase">Finland!$A$1:$R$1</definedName>
    <definedName name="_FilterDatabase_1">Finland!$A$1:$R$1</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N218" i="1" l="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D218" i="1"/>
  <c r="C218" i="1"/>
  <c r="O218" i="1"/>
  <c r="G218" i="1"/>
  <c r="H218" i="1"/>
  <c r="F218" i="1"/>
  <c r="M218" i="1"/>
</calcChain>
</file>

<file path=xl/sharedStrings.xml><?xml version="1.0" encoding="utf-8"?>
<sst xmlns="http://schemas.openxmlformats.org/spreadsheetml/2006/main" count="1293" uniqueCount="184">
  <si>
    <t>1) Law about credit institution action; 2) Reform of bankruptcy proceedings, replaced compositions and introduced court supervised reorgnisation for financially stressed firms. This is similar in many ways to the U.S. Chapter 11 procedure. Effective February 8, 1993</t>
  </si>
  <si>
    <t>1) Act on Credit Institutions (Laki Luottolaitostoiminnasta 1607/1993) (X); 2) Restructuring of Enterprises Act 47/1993 (Other)</t>
  </si>
  <si>
    <t>1) http://www.finlex.fi/fi/laki/alkup/1993/19931607; 2) http://www.finlex.fi/fi/laki/ajantasa/1993/19930047; http://www.finlex.fi/en/laki/kaannokset/1993/en19930047</t>
  </si>
  <si>
    <t>1) Law about income taxation, income divided to earned income and capital gains, their taxation and progressive graduation updated. Terms on which the state gets taxes from capital gains. Sources of income and their different taxation defined. Also tax deductions of income and items exempted from taxes listed. 2) Releatively minor amendments to bankruptcy proceedings, effective January 1, 1992</t>
  </si>
  <si>
    <t>1) Income Tax Act (Tuloverolaki 1535/1992) (X); 2) Act on Restitution of Assets in Bankruptcy 758/1991 (X)</t>
  </si>
  <si>
    <t>1) http://www.finlex.fi/fi/laki/ajantasa/1992/19921535; 2) http://www.finlex.fi/fi/laki/ajantasa/1991/19910758; Hyytinen, Kuosa and Takalo 2003 p.66</t>
  </si>
  <si>
    <t>1) Chamber of Commerce/ Confederation of Finnish industry and Employers Code (Other)</t>
    <phoneticPr fontId="10" type="noConversion"/>
  </si>
  <si>
    <t>1) In spring 2004, UPM-Kymmene Oyj submitted an application to the Finnish Competition Authority for exemption from the penalties imposed on the company for maintaining a cartel with Metsallitto Cooperative and Stora Enso Oyj. Following UPM's application, the Finnish Competition Authority launched an extensive investigation, as a result of which it submitted a proposal for penalties to the Market Court in 2006. According to the Market Court decision, which gained legal force on 4 January 2010, the forest companies had maintained an illegal procurement cartel on the national raw timber markets in 1997-2004, for which penalties of more than EUR 50 million were imposed on them.</t>
  </si>
  <si>
    <t>1) No corporation named (X);</t>
  </si>
  <si>
    <t>1) Bus Companies Cartel (X)</t>
  </si>
  <si>
    <t>1) The Competition and Consumer Protection Authority (FCCA) has proposed imposing a fine of 38 million euros on the Bus and Coach Association-Matkahuolto, a cartel of seven bus companies, for prohibited conduct.  In the news on January 26, 2016.</t>
  </si>
  <si>
    <t>1) http://www.finlandtimes.fi/travel/2016/01/26/24576/EUR-38m-fine-on-bus-cartel-proposed</t>
  </si>
  <si>
    <t>1) Raw Timber Cartel (Non)</t>
  </si>
  <si>
    <t>1) An anonymous book about a teleoperator company, Sonera Oyj, was written and published and it accused the company of many illegalities. Many of the accusations were proven right and others were impossible to examine and defeat. There was a litigation concerning misuse of consumer's fingerprints and financial malpracises. The anonymous book filled with accusations of Sonera Oyj is still found online as well as the Wikipedia-page concerning this case, even though Google has received messages demanding this sites to be deleted. 2) During 2002-2004, the Finnish Competition Authority (“FCA”) investigated the National Road Administration (“NRA”), seven construction companies, and their trade association for bid-rigging road asphalt projects over an eight-year period. According to the FCA, affected sales were about $2.17 billion. The FCA considered the companies and their association guilty of illegal cooperation in bidding, allocation of markets, exchange of sensitive business information, and preventing entry of new suppliers, but did not press charges against the NRA because of lack of evidence. In 2004, the FCA proposed to the Market Court a fine of EUR 92 million ($122 million), of which the cartel’s leader Lemminkäinen Oyj was to pay 70 percent. Three years later that court issued a decision that severely reduced the proposed fines, but it was overruled by the Supreme Administrative Court in late 2009, which imposed fines of EUR 82.6 million ($124 million), of which Lemminkäinen Oyj was to pay 82 percent. These are by far the highest antitrust fines in Finland’s history. The investigation was made public in 2003.</t>
  </si>
  <si>
    <t>1) Sonera Oyj (Near); 2) Asphalt Cartel (Non)</t>
  </si>
  <si>
    <t>1) http://www.metsa.fi/web/en/-/metsahallitus-surprised-by-cartel-decision; https://fi.wikipedia.org/wiki/Kartelli</t>
  </si>
  <si>
    <t>1) His Imperial Majesty's Gracious Edict on Bankruptcy (Konkurssisääntö) (Acct);</t>
  </si>
  <si>
    <t>1) First statutory bookkeeping obligations were based on this bankruptcy regulation</t>
  </si>
  <si>
    <t>1) http://www.kolumbus.fi/sidewinder/Sonera-kirja.txt; https://fi.wikipedia.org/wiki/Sonera-kirja; 2) Connor and Kalliokoski, 2014; http://www.rakennuslehti.fi/2016/10/tallainen-oli-asfalttikartelli-hallitus-poisti-kartellin-rikoslaista-1992/; http://www.finlex.fi/fi/oikeus/kho/vuosikirjat/2009/200902389?search%5Btype%5D=pika&amp;search%5Bpika%5D=asfalttikartelli; http://www.lemminkainen.com/Lemminkainen/Investors/Lemminkainen-as-an-investment/Asphalt-cartel-issue/?_ga=1.219508959.793536354.1481714064</t>
  </si>
  <si>
    <t>1) Pillar 3 of Basel II: The Market Discipline (Acct); 2) Insurance Company Act (Vakuutusyhtiölaki 521/2008) (X); 3) Financial Monitoring Act (Laki Finanssivalvonnasta 878/2008) (Other); 4) Act on Detecting and Preventing Money Laundering and Terrorist Financing (Laki rahanpesun ja terrorismin rahoittamisen estämisestä ja selvittämisestä 503/2008) (Other);</t>
  </si>
  <si>
    <t>1) Competition Act (Kilpailulaki 47/1957) (X); 2) Taxation Act (Verotuslaki 482/1958) (X);</t>
  </si>
  <si>
    <t xml:space="preserve">1) EU regulation – MAR and MAD II (X); </t>
  </si>
  <si>
    <t>1) http://www.finanssivalvonta.fi/fi/Saantely/Saantelyhankkeet/mar/Pages/Default.aspx; https://www.fca.org.uk/markets/market-abuse; http://www.hsbcnet.com/gbm/financial-regulation/mad-mar</t>
  </si>
  <si>
    <t>1) Suomen Yhdyspankki (Near);</t>
  </si>
  <si>
    <t>1) Agal Oy (Acct);</t>
  </si>
  <si>
    <t>1) Salora Oy (Near);</t>
  </si>
  <si>
    <t>n.a.</t>
  </si>
  <si>
    <t>1) The Share Companies Act (Osakeyhtiölaki) (Other);</t>
  </si>
  <si>
    <t>1) Bookkeeping Obligation Act (Laki Kirjanpitovelvollisuudesta 54/1925) (Acct);</t>
  </si>
  <si>
    <t>1) Näsi 1993; Näsi 1995</t>
  </si>
  <si>
    <t>1) His Imperial Majesty's Gracious Edict on Anonymous or Share Socities (Other)</t>
  </si>
  <si>
    <t>Newspaper scandals
scand_news</t>
  </si>
  <si>
    <t>Newspaper regulations
regl_news</t>
  </si>
  <si>
    <t>1) Regulation for share companies, now overturned by “The Share Company law 624/2006”. Shareholders are not personally responsible for company's liabilities and obligations. Minimum amounts for equity capital and instruction for defining bookkeeping value of shares. Effective January 1, 1980.</t>
  </si>
  <si>
    <t xml:space="preserve">1) Transparency Directive; 2) Markets in Financial Instruments Directive; 3) Law for public procurements; 4) Auditing law, now replaced by a newer one in 2015, requirements of reporting to correspond to international custom, of international supervision collaboration, as well as new requirements for quality control and for auditor of public share company. </t>
  </si>
  <si>
    <t>1) This pillar aims to complement the minimum capital requirements and supervisory review process by developing a set of disclosure requirements which will allow the market participants to gauge the capital adequacy of an institution.; 2) Insurance Company Act; 3) Law aiming for trust, steady action and safeguarding of benefits on financial markets, defines good procedures for markets and ensures good monitoring of financial markets; 4) Law to detect and prevent money laundering and terrorist financing</t>
  </si>
  <si>
    <t>1) Securities law, now overruled by a newer securities law in 2012. About issuing securities, their exchange and clearing, as well as the overall trading. Effective January 1, 1989.</t>
  </si>
  <si>
    <t>1) Current securities law, old law reformed outright, aim was to clarify securities markets and legislation, most crucial reform was the partition of securities law to many different laws (stock exchange, transparency of exchange,  trading of financial instrument – all different specific laws), international coverage included in the law, three general rules concerning the anti-good securities market custom and improper conduct, balance of misleading information and adequate information publicly available.</t>
  </si>
  <si>
    <t>1) Auditing Act (Tilintarkastuslaki 1141/2015) (X); 2) Energy efficiency Act (Energiatehokkuuslaki 1429/2014) (X);</t>
  </si>
  <si>
    <t>1) First competition law – antitrust law, came into force in 1958; 2) First law on state taxes, focused on taxes collected by states and municipalities instead of the income tax law in 1924 which focused on property taxation. Later overruled by another in 1995.</t>
  </si>
  <si>
    <t>1) Law on Income and property taxation (Tulo- ja varallisuusverolaki 1043/1974) (X);</t>
  </si>
  <si>
    <t>1) Sale of Goods Act (Kauppalaki 355/1987) (X);</t>
  </si>
  <si>
    <t>1) First audit law, replaced by a new one in 2007; contains obligations for audit, requirements for the course of auditing, specifically for audit of financial statements and accounting records. Qualifications for the auditor and his suitability.</t>
  </si>
  <si>
    <t>1) Insurance Contracts Act (Vakuutussopimuslaki 543/1994) (X); 2) Act on Taxation (Laki verotusmenettelystä 1558/1995) (X);</t>
  </si>
  <si>
    <t>1) Financial Statements Publication Act (Laki tilinpäätösten julkisuudesta) (Acct);</t>
  </si>
  <si>
    <t>1) The current accounting act from 1997, took effect in 1998, changes had to be made after joining the EU, new regulations for valuation and deferral, mitigations for small companies obliged to account, utilisation of automatic data processing presented as an option for companies’ accounting.</t>
  </si>
  <si>
    <t>1) Act on Common Funds (Sijoitusrahastolaki 48/1999) (X);</t>
  </si>
  <si>
    <t>1) First statute on companies, it was incomplete and did not actually make it possible to establish companies as a routine matter</t>
  </si>
  <si>
    <t xml:space="preserve">1) Current regulation for share companies, major reforms: accretion of dispositiveness, legal protection of creditors and minority shareholders strengthened, status of small enterprises revised. </t>
  </si>
  <si>
    <t>1) Noppa Oy (Non);</t>
  </si>
  <si>
    <t>1) Helsinki Metro (Non);</t>
  </si>
  <si>
    <t>1) Fortum Oyj (Non);</t>
  </si>
  <si>
    <t xml:space="preserve">1) Finnish public energy company giving almost hundred millions as options to key personnel. The chief executives wins from options have been around 14 millions of euros. The options have publicly been denounced immoral and unbearable, without justification. </t>
  </si>
  <si>
    <t>1) The Nordics' biggest wood industry company accused of an accounting crime. Stora Enso had kept the share price high by manipulating its bookkeeping. This hoax would not have become public if the former CEO of the consolidated financial statement had not revealed it. A Swedish reporter has done a docmentary about this, but no verdicts have been given to any individuals.</t>
  </si>
  <si>
    <t xml:space="preserve">1) http://yle.fi/vintti/yle.fi/tv1/juttuarkisto/dokumentit/ulkolinja-stora-enson-tuplakirjanpito.html and </t>
  </si>
  <si>
    <t>1) West Team Asennus Oy &amp; Tornion Raudoitustyö Oy &amp; KRE Rakennus Finland Oy &amp; RH Rakentajain henkilövuokraus Oy (Acct);</t>
  </si>
  <si>
    <t>1) Stora Enso Oyj (Acct);</t>
  </si>
  <si>
    <t>1) Caruna Oy (Near);</t>
  </si>
  <si>
    <t>1) Unidroit Principles (X);</t>
  </si>
  <si>
    <t>1) TPD (Supra); 2) MiFiD (X); 3) Public Procurements Act (Laki Julkisista Hankinnoista 348/2007) (X); 4) Auditing Act (Tilintarkastuslaki 459/2007) (Acct);</t>
  </si>
  <si>
    <t>1) Solvenssi II -directive (X);</t>
  </si>
  <si>
    <t xml:space="preserve">1) First criminal law. It applies to monetary frauds and crimes related to accounting. </t>
  </si>
  <si>
    <t>1) Funding scandal in the parliamentary elections, secret fundings to some candidates</t>
  </si>
  <si>
    <t>1) http://www.hs.fi/politiikka/a1305935900649 And https://en.wikipedia.org/wiki/2007_Finnish_campaign_finance_scandal</t>
  </si>
  <si>
    <t>1) European Parliament's Directive about insurance- and reinsurance action, called Solvenssi II -regulation in Finnish</t>
  </si>
  <si>
    <t>1) http://eur-lex.europa.eu/legal-content/FI/TXT/?uri=celex%3A32009L0138</t>
  </si>
  <si>
    <t>1) http://finlandtoday.fi/carunas-electric-distribution-scandal-explained-1/ and http://masik.puheenvuoro.uusisuomi.fi/211156-nakokulma-caruna-munaus-nain-se-tapahtui</t>
  </si>
  <si>
    <t>1) http://www.finlex.fi/fi/laki/ajantasa/2015/20151141; 2) http://www.granlund.fi/ajankohtaista/uusi-energiatehokkuuslaki-tulee-oletko-valmis/</t>
  </si>
  <si>
    <t>1) http://www.hs.fi/paivanlehti/arkisto/Tolkkua+optioihin/aaHS20050929SI1MA01ei2?src=haku&amp;ref=arkisto%2F and http://www.hs.fi/paivanlehti/arkisto/Fortumin+johdolla+päällekkäiset+palkkiot/aaHS20050923SI2TA016xf?src=haku&amp;ref=arkisto%2F</t>
  </si>
  <si>
    <t>1) Bischof, J., H. Daske, F. Elfers, and L. Hail. 2016. “A tale of two regulators: Risk disclosures, liquidity, and enforcement in the banking sector.” Working paper.; https://en.wikipedia.org/wiki/Basel_II; 2) http://www.finlex.fi/fi/laki/ajantasa/2008/20080521; 3) http://www.finlex.fi/fi/laki/ajantasa/2008/20080878; 4) http://www.finlex.fi/fi/laki/ajantasa/2008/20080503</t>
  </si>
  <si>
    <t>1) Ministry of Trade and industry guidelines (X);</t>
  </si>
  <si>
    <t>1) Regulation about conditions of getting into bancruptcy, the status of the bankrupt, stages of the procedure and handling and selling of bancruptcy estate's property .</t>
  </si>
  <si>
    <t>1) Bancruptcy Act (Konkurssilaki 120/2004) (Other);</t>
  </si>
  <si>
    <t>1) IFRS adoption (Supra); 2) MAD (Supra); 3) Prospectus Directive (X);</t>
  </si>
  <si>
    <t>1) http://www.finlex.fi/fi/laki/ajantasa/1994/19940543; 2) http://www.finlex.fi/fi/laki/ajantasa/1995/19951558</t>
  </si>
  <si>
    <t>1) OECD code: Improve quality of Board (supervisory) governance</t>
  </si>
  <si>
    <t>1) The Accounting Act (Kirjanpitolaki 1336/1997) (Acct);</t>
  </si>
  <si>
    <t>1) http://www.finlex.fi/fi/laki/ajantasa/1997/19971336</t>
  </si>
  <si>
    <t>1) Law about common funds</t>
  </si>
  <si>
    <t>1) http://www.finlex.fi/fi/laki/ajantasa/1999/19990048</t>
  </si>
  <si>
    <t>1) OECD code: Improve companies’ performance, competitiveness and/or access to capital.</t>
  </si>
  <si>
    <t>1) Bookkeeping Act (Kirjanpitolaki 701/1945) (Acct);</t>
  </si>
  <si>
    <t xml:space="preserve">1) Failing in Corporate Governance and Warning Signs of a Corporate Collapse by Abi&amp; Ahmed, p. 851; Corporate Governance: A survey of OECD countries, p. 45; </t>
  </si>
  <si>
    <t>1) https://fi.wikipedia.org/wiki/Varallisuusvero</t>
  </si>
  <si>
    <t>1) https://www.edilex.fi/smur/19240306</t>
  </si>
  <si>
    <t>1)  http://www.porssitieto.fi/osake/leimaus1946.html; 2) http://www.porssitieto.fi/kirjoitus/ulkomosluov.pdf</t>
  </si>
  <si>
    <t>1) Caruna Oy, electricity company with a monopoly rises transfer prices making 50 million worth of profit and also avoids taxes</t>
  </si>
  <si>
    <t>1) Law on Income and property taxation (Laki tulo- ja omaisuusverosta 304/1924) (X);</t>
  </si>
  <si>
    <t>1) Law about legal contracts concerning property and money, the validity and content of contracts</t>
  </si>
  <si>
    <t>1) Contracts Act (Laki varallisuusoikeudellisista oikeustoimista 228/1929) (X);</t>
  </si>
  <si>
    <t>1) Bookkeeping law, about mandatory bookkeeping and its requirements, stating which companies and on what terms they must account for items and keep bookkeeping records</t>
  </si>
  <si>
    <t>1) Stamp Duty Act (X) ; 2) Foreign shares and bonds to Finnish national bank -order (X);</t>
  </si>
  <si>
    <t>1) Savings bank law; 2) Co-operative bank law; 3) Law about temporary interruptions of the operations of a deposit bank</t>
  </si>
  <si>
    <t>1) http://www.finlex.fi/fi/laki/ajantasa/2001/20011502; 2) http://www.finlex.fi/fi/laki/ajantasa/kumotut/2001/20011504; 3) http://www.finlex.fi/fi/laki/ajantasa/2001/20011509</t>
  </si>
  <si>
    <t>1) A political scandal, the construction company hired to build a hospital went bankrupt and all the money worth 300 millions of former currency got paid by ordinary taxpayers.</t>
  </si>
  <si>
    <t>1) https://fi.wikipedia.org/wiki/Kätilöopiston_juttu</t>
  </si>
  <si>
    <t>1) https://fi.wikipedia.org/wiki/Kilpailuoikeus; 2) http://www.finlex.fi/fi/laki/alkup/1958/19580482</t>
  </si>
  <si>
    <t>1) The Company Income Tax Law (Laki elinkeinotulon verottamisesta 360/1968) (Acct);</t>
  </si>
  <si>
    <t>1) First law about company income taxation, still in force the same law though many modifications have been made</t>
  </si>
  <si>
    <t>1) http://www.finlex.fi/fi/laki/ajantasa/1968/19680360</t>
  </si>
  <si>
    <t>1)  Updated law on income and property taxation</t>
  </si>
  <si>
    <t>1) The Unidroit Principles intend to help harmonize international commercial contracts law</t>
  </si>
  <si>
    <t>1) http://www.unidroit.org/english/principles/contracts/principles2010/integralversionprinciples2010-e.pdf</t>
  </si>
  <si>
    <t>1) Finnish football teams guilty of accepting bribes and arranging match results, cross-border criminal action organized by a Singaporean betting con artist</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</si>
  <si>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</si>
  <si>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</si>
  <si>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</si>
  <si>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</si>
  <si>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</si>
  <si>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</si>
  <si>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</si>
  <si>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</si>
  <si>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</si>
  <si>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Salaputki Oy (Near);</t>
  </si>
  <si>
    <t>1) Kätilöopisto (Non);</t>
  </si>
  <si>
    <t>1) Suomenlahden Kone Oy (Near);</t>
  </si>
  <si>
    <t>1) https://www.uusisuomi.fi/kotimaa/119332-valtava-kebabskandaali-suomessa-–-katso-onko-kantapaikkasi-listalla</t>
  </si>
  <si>
    <t>1) Securities Markets Act (Arvopaperimarkkinalaki 746/2012) (Other);</t>
  </si>
  <si>
    <t>1) http://www.finlex.fi/fi/laki/ajantasa/2012/20120746</t>
  </si>
  <si>
    <t xml:space="preserve">1) Auditing Act (Tilintarkastuslaki 936/1994) (Acct); </t>
  </si>
  <si>
    <t>1) http://www.finlex.fi/fi/laki/ajantasa/kumotut/1994/19940936;</t>
  </si>
  <si>
    <t>1) Current law about insurance contracts; 2) Law about the procedure of taxation and appeal</t>
  </si>
  <si>
    <t>1) Criminal law (Rikoslaki 39/1889) (Other);</t>
  </si>
  <si>
    <t>1) http://www.finlex.fi/fi/laki/ajantasa/1889/18890039001</t>
  </si>
  <si>
    <t>1) First law for limited liability companies</t>
  </si>
  <si>
    <t>1) http://www.porssitieto.fi/kirjoitus/osakeyhtiolaki-1895.pdf</t>
  </si>
  <si>
    <t>1) The biggest accounting fraud of the Nordic countries. Nils Idman, the CEO of Finland's big national bank embezzled about 9-10 millions of former Finnish currency (63 million euros) during ten years. The amount corresponded to 9 % of Finland's yearly budget then. Bonds had been falsified and loans granted with non existing guarantees. Nils Idman was imprisoned for 15 years.</t>
  </si>
  <si>
    <t>1) http://www.hs.fi/sunnuntai/a1356757230059</t>
  </si>
  <si>
    <t>1) Failing in Corporate Governance and Warning Signs of a Corporate Collapse by Abi&amp; Ahmed, p. 851; Corporate Governance: A survey of OECD countries, p. 45;</t>
  </si>
  <si>
    <t>1) http://www.finlex.fi/fi/laki/ajantasa/2004/20040120</t>
  </si>
  <si>
    <t>1) https://fi.wikipedia.org/wiki/Suomenlahden_Kone and http://www.hs.fi/paivanlehti/arkisto/Suomenlahden+Kone+ja+Atlas-pankki+olivat+talousrikosten+tyyssija/aa940624003?src=haku&amp;ref=arkisto%252F</t>
  </si>
  <si>
    <t>1) http://www.finlex.fi/fi/laki/alkup/1974/19741043</t>
  </si>
  <si>
    <t>1) Savings Bank Act (Säästöpankkilaki 1502/2001) (X); 2) Co-operative Bank Act (Laki osuuspankeista ja muista osuuskuntamuotoisista luottolaitoksista 1504/2001) (X); 3) Act on the Temporary Interruption of the Operations of a Deposit Bank (Laki talletuspankin toiminnan väliaikaisesta keskeyttämisestä) (X);</t>
  </si>
  <si>
    <t>1) http://www.kaleva.fi/uutiset/pohjois-suomi/lounais-lapin-kuittikeinottelusta-vankeustuomiot/556521/ and https://www.uusisuomi.fi/raha/22913-kahta-yritysta-epaillaan-miljoonahuijauksesta</t>
  </si>
  <si>
    <t>1) Illegal state aid given to Salaputki Oy, a company producing wooden underdrain pipes. The company was also close to bancruptcy.</t>
  </si>
  <si>
    <t>1) https://fi.wikipedia.org/wiki/Salaputkijuttu</t>
  </si>
  <si>
    <t>1) First accounting law, overturned by The Accounting Act 701/1945</t>
  </si>
  <si>
    <t>1) https://www.edilex.fi/smur/19250054</t>
  </si>
  <si>
    <t>1) First law about publication of financial statements</t>
  </si>
  <si>
    <t>1) European accounting guide, Finland page 5.04</t>
  </si>
  <si>
    <t>1) http://www.finlex.fi/fi/laki/ajantasa/1929/19290228</t>
  </si>
  <si>
    <t>1) Aliens Act (Ulkomaalaislaki 1939) (X);</t>
  </si>
  <si>
    <t>1) Law for foreign entities and individuals owning property or shares</t>
  </si>
  <si>
    <t>1) http://www.porssitieto.fi/kirjoitus/ulkomaalaislaki-1939.pdf</t>
  </si>
  <si>
    <t>1) https://www.edilex.fi/smur/19450701</t>
  </si>
  <si>
    <t>1) Law about stamping shares and bonds – all share sertificates and bonds had to be officially stamped by tax boards or banks; 2) Law about assigning foreign shares and bonds to the Finnish national bank – foreign shares and bonds owned by Finnish individuals had to be given to the Finnish bank</t>
  </si>
  <si>
    <t xml:space="preserve">1) Tax avoiding and bribing scandal that also had political dimensions. Products worth six millions of former currency were sold but not registered in the accounting of Salora Oy. </t>
  </si>
  <si>
    <t>1) https://fi.wikipedia.org/wiki/Suomen_jalkapallon_vedonlyöntiskandaali</t>
  </si>
  <si>
    <t>1) Competition Act (Kilpailulaki 948/2011) (X);</t>
  </si>
  <si>
    <t>1) Competition law aims to ensure efficient and healthy competition, and secures it from harmful competition restrictions</t>
  </si>
  <si>
    <t>1) http://www.finlex.fi/fi/laki/ajantasa/2011/20110948</t>
  </si>
  <si>
    <t xml:space="preserve">1) Meat producer Agal Oy accused of poor accounting, unhygienic conditions of groceries and also other crimes including human trafficking. Freshness of meat products not monitored, unhygienic meat handling conditions and disorganized accounting only making it worse. </t>
  </si>
  <si>
    <t>1) http://www.finlex.fi/fi/laki/ajantasa/1987/19870355</t>
  </si>
  <si>
    <t>1) Securities Markets Act (Arvopaperimarkkinalaki 495/1989) (Other);</t>
  </si>
  <si>
    <t>1) http://www.finlex.fi/fi/laki/ajantasa/kumotut/1989/19890495</t>
  </si>
  <si>
    <t>Country</t>
  </si>
  <si>
    <t>Year</t>
  </si>
  <si>
    <t>Corporate Scandals</t>
  </si>
  <si>
    <t>Explanation</t>
  </si>
  <si>
    <t>Source</t>
  </si>
  <si>
    <t>Securities Regulations</t>
  </si>
  <si>
    <t>Finland</t>
  </si>
  <si>
    <t>1) http://www.finlex.fi/fi/laki/alkup/1868/18680031000</t>
  </si>
  <si>
    <t>1) https://fi.wikipedia.org/wiki/Salora-juttu</t>
  </si>
  <si>
    <t>1) Share Companies Act (OYL 734/1978) (Other);</t>
  </si>
  <si>
    <t>1) http://www.finlex.fi/fi/laki/alkup/1978/19780734</t>
  </si>
  <si>
    <t xml:space="preserve">1) Construction company Noppa Oy had built houses and surcharged them as well as bribed political parties to get arrangements. </t>
  </si>
  <si>
    <t>1) https://fi.wikipedia.org/wiki/Noppa-juttu</t>
  </si>
  <si>
    <t xml:space="preserve">1) Bribe scandal, started when the planning of the underground train of Helsinki begun. The CEO of the Helsinki Metro had crossed his jurisdiction and neglected his responsibilities as he had asked for bribes from Siemens and gotten them. </t>
  </si>
  <si>
    <t>1) https://fi.wikipedia.org/wiki/Metrojupakka</t>
  </si>
  <si>
    <t xml:space="preserve">1) Law about selling goods, to be applied if no other contract or practice is applicable. </t>
  </si>
  <si>
    <t xml:space="preserve">1) Company's operational activity was sold to Kone Oy, but year later Suomenlahden Kone Oy went bancrupt. It was accused of bancruptcy fraud and Kone Oy was accused of helping with the fraud by bying Suomenlahden Kone Oy for too low price. </t>
  </si>
  <si>
    <t>1) Exception: Firms listed on OMX First North (non regulated non-EU market) not subject to IFRS; 2) Market Abuse Directive; 3) Prospectus Directive;</t>
  </si>
  <si>
    <t>1) Share Companies Act (OYL 624/2006) (Other);</t>
  </si>
  <si>
    <t>1) http://www.finlex.fi/fi/laki/ajantasa/2006/20060624</t>
  </si>
  <si>
    <t>1) Four construction companies guilty of aggravated accounting fraud, tax fraud and hoax. They avoided taxes worth a couple millions of euros by falsified receipts and paid workers under the counter.</t>
  </si>
  <si>
    <t>1) Law on Income and property taxation (Laki tulo- ja omaisuusverosta 207/1920) (Acct);</t>
  </si>
  <si>
    <t>1) Law on income and property taxation, now overruled by another law in 1924</t>
  </si>
  <si>
    <t>1) Updated law on income and property taxation, now overruled by another law in 1943.</t>
  </si>
  <si>
    <t>1) Finnish football (Non);</t>
  </si>
  <si>
    <t xml:space="preserve">1) A Review of the IFRS-Adoption Literature by De George-Li-Shivakuma, p.113; 2) - 3) Christensen, H., L. Hail, and C. Leuz. 2016. “Capital-market effects of securities regulation: Prior conditions, implementation, and enforcement”; </t>
  </si>
  <si>
    <t>1) - 2) Christensen, H., L. Hail, and C. Leuz. 2016. “Capital-market effects of securities regulation: Prior conditions, implementation, and enforcement”; 3) http://www.finlex.fi/fi/laki/ajantasa/2007/20070348 ; 4) http://www.finlex.fi/fi/laki/ajantasa/2007/20070459</t>
  </si>
  <si>
    <t xml:space="preserve">1) [Implemented July 2016] EU regulation for market abuse (MAR) and for criminal sanctions for misuses of markets (MAD II). MAR is directly obligatory regulation and MAD II should be implemented to national regulation. </t>
  </si>
  <si>
    <t>1) [Enactment in 2016] Current auditing law; 2) Law forcing companies to be energy efficient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</si>
</sst>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font>
    <font>
      <sz val="10"/>
      <name val="Arial"/>
      <family val="2"/>
    </font>
    <font>
      <sz val="11"/>
      <color indexed="8"/>
      <name val="Calibri"/>
      <family val="2"/>
      <charset val="1"/>
    </font>
    <font>
      <sz val="11"/>
      <color indexed="16"/>
      <name val="Calibri"/>
      <family val="2"/>
      <charset val="1"/>
    </font>
    <font>
      <sz val="11"/>
      <color indexed="17"/>
      <name val="Calibri"/>
      <family val="2"/>
      <charset val="1"/>
    </font>
    <font>
      <i/>
      <sz val="10"/>
      <color rgb="FF7F7F7F"/>
      <name val="Calibri"/>
      <family val="2"/>
      <scheme val="minor"/>
    </font>
    <font>
      <sz val="11"/>
      <color indexed="9"/>
      <name val="Calibri"/>
      <family val="2"/>
    </font>
    <font>
      <sz val="11"/>
      <color indexed="8"/>
      <name val="Calibri"/>
      <family val="2"/>
      <charset val="1"/>
    </font>
    <font>
      <sz val="11"/>
      <name val="Calibri"/>
      <family val="2"/>
    </font>
    <font>
      <sz val="11"/>
      <color indexed="8"/>
      <name val="Calibri"/>
      <family val="2"/>
      <charset val="1"/>
    </font>
    <font>
      <sz val="8"/>
      <name val="Helvetica"/>
    </font>
  </fonts>
  <fills count="9">
    <fill>
      <patternFill patternType="none"/>
    </fill>
    <fill>
      <patternFill patternType="gray125"/>
    </fill>
    <fill>
      <patternFill patternType="solid">
        <fgColor indexed="47"/>
        <bgColor indexed="31"/>
      </patternFill>
    </fill>
    <fill>
      <patternFill patternType="solid">
        <fgColor indexed="42"/>
        <bgColor indexed="27"/>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9">
    <xf numFmtId="0" fontId="0" fillId="0" borderId="0"/>
    <xf numFmtId="0" fontId="1" fillId="0" borderId="0">
      <alignment vertical="center"/>
    </xf>
    <xf numFmtId="0" fontId="1" fillId="0" borderId="0">
      <alignment vertical="center"/>
    </xf>
    <xf numFmtId="0" fontId="3" fillId="2" borderId="0" applyNumberFormat="0" applyBorder="0" applyAlignment="0" applyProtection="0"/>
    <xf numFmtId="0" fontId="4" fillId="3" borderId="0" applyNumberFormat="0" applyBorder="0" applyAlignment="0" applyProtection="0"/>
    <xf numFmtId="0" fontId="1" fillId="0" borderId="0"/>
    <xf numFmtId="0" fontId="2" fillId="0" borderId="0"/>
    <xf numFmtId="0" fontId="2" fillId="0" borderId="0"/>
    <xf numFmtId="0" fontId="5" fillId="0" borderId="0" applyNumberFormat="0" applyFill="0" applyBorder="0" applyAlignment="0" applyProtection="0"/>
  </cellStyleXfs>
  <cellXfs count="29">
    <xf numFmtId="0" fontId="0" fillId="0" borderId="0" xfId="0"/>
    <xf numFmtId="0" fontId="7" fillId="0" borderId="0" xfId="0" applyFont="1" applyFill="1" applyAlignment="1">
      <alignment vertical="center"/>
    </xf>
    <xf numFmtId="0" fontId="7" fillId="0" borderId="0" xfId="0" applyFont="1" applyAlignment="1">
      <alignment vertical="center"/>
    </xf>
    <xf numFmtId="0" fontId="7" fillId="0" borderId="0" xfId="0" applyFont="1" applyAlignment="1">
      <alignment horizontal="left"/>
    </xf>
    <xf numFmtId="0" fontId="7" fillId="0" borderId="0" xfId="1" applyNumberFormat="1" applyFont="1" applyAlignment="1" applyProtection="1">
      <alignment horizontal="left"/>
    </xf>
    <xf numFmtId="0" fontId="7" fillId="0" borderId="0" xfId="0" applyFont="1"/>
    <xf numFmtId="0" fontId="7" fillId="0" borderId="0" xfId="0" applyFont="1" applyFill="1"/>
    <xf numFmtId="0" fontId="7" fillId="0" borderId="0" xfId="4" applyNumberFormat="1" applyFont="1" applyFill="1" applyBorder="1" applyAlignment="1" applyProtection="1"/>
    <xf numFmtId="0" fontId="7" fillId="0" borderId="0" xfId="1" applyNumberFormat="1" applyFont="1" applyAlignment="1">
      <alignment horizontal="left"/>
    </xf>
    <xf numFmtId="0" fontId="7" fillId="0" borderId="0" xfId="1" applyNumberFormat="1" applyFont="1" applyFill="1" applyAlignment="1">
      <alignment horizontal="left"/>
    </xf>
    <xf numFmtId="0" fontId="7" fillId="0" borderId="0" xfId="3" applyNumberFormat="1" applyFont="1" applyFill="1" applyBorder="1" applyAlignment="1" applyProtection="1"/>
    <xf numFmtId="0" fontId="7" fillId="0" borderId="0" xfId="0" applyFont="1" applyFill="1" applyAlignment="1">
      <alignment horizontal="left"/>
    </xf>
    <xf numFmtId="0" fontId="6" fillId="4" borderId="0" xfId="0" applyFont="1" applyFill="1" applyAlignment="1">
      <alignment horizontal="center" vertical="center"/>
    </xf>
    <xf numFmtId="0" fontId="6" fillId="5" borderId="0" xfId="8" applyFont="1" applyFill="1" applyBorder="1" applyAlignment="1" applyProtection="1">
      <alignment horizontal="center" vertical="center" wrapText="1"/>
    </xf>
    <xf numFmtId="0" fontId="6" fillId="6" borderId="0" xfId="8" applyFont="1" applyFill="1" applyBorder="1" applyAlignment="1" applyProtection="1">
      <alignment horizontal="center" vertical="center" wrapText="1"/>
    </xf>
    <xf numFmtId="0" fontId="8" fillId="7" borderId="0" xfId="8" applyFont="1" applyFill="1" applyBorder="1" applyAlignment="1" applyProtection="1">
      <alignment horizontal="left"/>
    </xf>
    <xf numFmtId="0" fontId="8" fillId="7" borderId="0" xfId="0" applyFont="1" applyFill="1" applyAlignment="1"/>
    <xf numFmtId="0" fontId="2" fillId="7" borderId="0" xfId="0" applyFont="1" applyFill="1" applyAlignment="1"/>
    <xf numFmtId="0" fontId="9" fillId="0" borderId="0" xfId="0" applyFont="1" applyFill="1"/>
    <xf numFmtId="0" fontId="9" fillId="0" borderId="0" xfId="0" applyFont="1"/>
    <xf numFmtId="0" fontId="2" fillId="0" borderId="0" xfId="0" applyFont="1"/>
    <xf numFmtId="0" fontId="6" fillId="8" borderId="0" xfId="8" applyFont="1" applyFill="1" applyBorder="1" applyAlignment="1" applyProtection="1">
      <alignment horizontal="center" vertical="center" wrapText="1"/>
    </xf>
    <xf numFmtId="0" fontId="2" fillId="0" borderId="0" xfId="0" applyFont="1" applyFill="1"/>
    <xf numFmtId="0" fontId="8" fillId="7" borderId="0" xfId="8" applyFont="1" applyFill="1" applyBorder="1" applyAlignment="1" applyProtection="1">
      <alignment horizontal="center"/>
    </xf>
    <xf numFmtId="0" fontId="7" fillId="0" borderId="0" xfId="1" applyNumberFormat="1" applyFont="1" applyAlignment="1" applyProtection="1">
      <alignment horizontal="center"/>
    </xf>
    <xf numFmtId="0" fontId="7" fillId="0" borderId="0" xfId="1" applyNumberFormat="1" applyFont="1" applyFill="1" applyAlignment="1" applyProtection="1">
      <alignment horizontal="center"/>
    </xf>
    <xf numFmtId="0" fontId="7" fillId="0" borderId="0" xfId="1" applyNumberFormat="1" applyFont="1" applyAlignment="1">
      <alignment horizontal="center"/>
    </xf>
    <xf numFmtId="0" fontId="7" fillId="0" borderId="0" xfId="1" applyNumberFormat="1" applyFont="1" applyFill="1" applyAlignment="1">
      <alignment horizontal="center"/>
    </xf>
    <xf numFmtId="0" fontId="7" fillId="0" borderId="0" xfId="0" applyFont="1" applyAlignment="1">
      <alignment horizontal="center"/>
    </xf>
  </cellXfs>
  <cellStyles count="9">
    <cellStyle name="ANCLAS,REZONES Y SUS PARTES,DE FUNDICION,DE HIERRO O DE ACERO" xfId="1"/>
    <cellStyle name="bstitutes]_x000d__x000d_; The following mappings take Word for MS-DOS names, PostScript names, and TrueType_x000d__x000d_; names into account" xfId="2"/>
    <cellStyle name="Excel Built-in Bad" xfId="3"/>
    <cellStyle name="Excel Built-in Good" xfId="4"/>
    <cellStyle name="Explanatory Text" xfId="8" builtinId="53"/>
    <cellStyle name="Normal" xfId="0" builtinId="0"/>
    <cellStyle name="Normal 2" xfId="5"/>
    <cellStyle name="Normal 3" xfId="6"/>
    <cellStyle name="Normal 3 2" xfId="7"/>
  </cellStyles>
  <dxfs count="0"/>
  <tableStyles count="0" defaultTableStyle="TableStyleMedium2" defaultPivotStyle="PivotStyleMedium7"/>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9C0006"/>
      <rgbColor rgb="000061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6EFCE"/>
      <rgbColor rgb="00FFFF99"/>
      <rgbColor rgb="0099CCFF"/>
      <rgbColor rgb="00FF99CC"/>
      <rgbColor rgb="00CC99FF"/>
      <rgbColor rgb="00FFC7CE"/>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0" Type="http://schemas.openxmlformats.org/officeDocument/2006/relationships/hyperlink" Target="http://www.finlex.fi/fi/laki/ajantasa/1992/19921535" TargetMode="External"/><Relationship Id="rId21" Type="http://schemas.openxmlformats.org/officeDocument/2006/relationships/hyperlink" Target="http://www.finlex.fi/fi/laki/alkup/1993/19931607" TargetMode="External"/><Relationship Id="rId22" Type="http://schemas.openxmlformats.org/officeDocument/2006/relationships/hyperlink" Target="http://www.finlex.fi/fi/laki/ajantasa/kumotut/1994/19940936" TargetMode="External"/><Relationship Id="rId23" Type="http://schemas.openxmlformats.org/officeDocument/2006/relationships/hyperlink" Target="http://www.finlex.fi/fi/laki/ajantasa/1999/19990048" TargetMode="External"/><Relationship Id="rId24" Type="http://schemas.openxmlformats.org/officeDocument/2006/relationships/hyperlink" Target="http://www.finlex.fi/fi/laki/ajantasa/2004/20040120" TargetMode="External"/><Relationship Id="rId25" Type="http://schemas.openxmlformats.org/officeDocument/2006/relationships/hyperlink" Target="http://www.finlex.fi/fi/laki/ajantasa/2006/20060624" TargetMode="External"/><Relationship Id="rId26" Type="http://schemas.openxmlformats.org/officeDocument/2006/relationships/hyperlink" Target="http://www.kaleva.fi/uutiset/pohjois-suomi/lounais-lapin-kuittikeinottelusta-vankeustuomiot/556521/" TargetMode="External"/><Relationship Id="rId27" Type="http://schemas.openxmlformats.org/officeDocument/2006/relationships/hyperlink" Target="http://eur-lex.europa.eu/legal-content/FI/TXT/?uri=celex%3A32009L0138" TargetMode="External"/><Relationship Id="rId28" Type="http://schemas.openxmlformats.org/officeDocument/2006/relationships/hyperlink" Target="https://en.wikipedia.org/wiki/Contract" TargetMode="External"/><Relationship Id="rId29" Type="http://schemas.openxmlformats.org/officeDocument/2006/relationships/hyperlink" Target="http://www.unidroit.org/english/principles/contracts/principles2010/integralversionprinciples2010-e.pdf" TargetMode="External"/><Relationship Id="rId1" Type="http://schemas.openxmlformats.org/officeDocument/2006/relationships/hyperlink" Target="http://www.finlex.fi/fi/laki/alkup/1868/18680031000" TargetMode="External"/><Relationship Id="rId2" Type="http://schemas.openxmlformats.org/officeDocument/2006/relationships/hyperlink" Target="http://www.finlex.fi/fi/laki/ajantasa/1889/18890039001" TargetMode="External"/><Relationship Id="rId3" Type="http://schemas.openxmlformats.org/officeDocument/2006/relationships/hyperlink" Target="http://www.porssitieto.fi/kirjoitus/osakeyhtiolaki-1895.pdf" TargetMode="External"/><Relationship Id="rId4" Type="http://schemas.openxmlformats.org/officeDocument/2006/relationships/hyperlink" Target="http://www.hs.fi/sunnuntai/a1356757230059" TargetMode="External"/><Relationship Id="rId5" Type="http://schemas.openxmlformats.org/officeDocument/2006/relationships/hyperlink" Target="https://fi.wikipedia.org/wiki/Varallisuusvero" TargetMode="External"/><Relationship Id="rId30" Type="http://schemas.openxmlformats.org/officeDocument/2006/relationships/hyperlink" Target="https://fi.wikipedia.org/wiki/Suomen_jalkapallon_vedonly%C3%B6ntiskandaali" TargetMode="External"/><Relationship Id="rId31" Type="http://schemas.openxmlformats.org/officeDocument/2006/relationships/hyperlink" Target="http://www.finlex.fi/fi/laki/ajantasa/2011/20110948" TargetMode="External"/><Relationship Id="rId32" Type="http://schemas.openxmlformats.org/officeDocument/2006/relationships/hyperlink" Target="https://www.uusisuomi.fi/kotimaa/119332-valtava-kebabskandaali-suomessa-" TargetMode="External"/><Relationship Id="rId9" Type="http://schemas.openxmlformats.org/officeDocument/2006/relationships/hyperlink" Target="http://www.porssitieto.fi/kirjoitus/ulkomaalaislaki-1939.pdf" TargetMode="External"/><Relationship Id="rId6" Type="http://schemas.openxmlformats.org/officeDocument/2006/relationships/hyperlink" Target="https://www.edilex.fi/smur/19240306" TargetMode="External"/><Relationship Id="rId7" Type="http://schemas.openxmlformats.org/officeDocument/2006/relationships/hyperlink" Target="https://www.edilex.fi/smur/19250054" TargetMode="External"/><Relationship Id="rId8" Type="http://schemas.openxmlformats.org/officeDocument/2006/relationships/hyperlink" Target="http://www.finlex.fi/fi/laki/ajantasa/1929/19290228" TargetMode="External"/><Relationship Id="rId33" Type="http://schemas.openxmlformats.org/officeDocument/2006/relationships/hyperlink" Target="http://yle.fi/vintti/yle.fi/tv1/juttuarkisto/dokumentit/ulkolinja-stora-enson-tuplakirjanpito.html" TargetMode="External"/><Relationship Id="rId34" Type="http://schemas.openxmlformats.org/officeDocument/2006/relationships/hyperlink" Target="http://www.finanssivalvonta.fi/fi/Saantely/Saantelyhankkeet/mar/Pages/Default.aspx" TargetMode="External"/><Relationship Id="rId10" Type="http://schemas.openxmlformats.org/officeDocument/2006/relationships/hyperlink" Target="https://www.edilex.fi/smur/19450701" TargetMode="External"/><Relationship Id="rId11" Type="http://schemas.openxmlformats.org/officeDocument/2006/relationships/hyperlink" Target="https://fi.wikipedia.org/wiki/Salaputkijuttu" TargetMode="External"/><Relationship Id="rId12" Type="http://schemas.openxmlformats.org/officeDocument/2006/relationships/hyperlink" Target="https://fi.wikipedia.org/wiki/K%C3%A4til%C3%B6opiston_juttu" TargetMode="External"/><Relationship Id="rId13" Type="http://schemas.openxmlformats.org/officeDocument/2006/relationships/hyperlink" Target="http://www.finlex.fi/fi/laki/ajantasa/1968/19680360" TargetMode="External"/><Relationship Id="rId14" Type="http://schemas.openxmlformats.org/officeDocument/2006/relationships/hyperlink" Target="http://www.finlex.fi/fi/laki/alkup/1974/19741043" TargetMode="External"/><Relationship Id="rId15" Type="http://schemas.openxmlformats.org/officeDocument/2006/relationships/hyperlink" Target="https://fi.wikipedia.org/wiki/Salora-juttu" TargetMode="External"/><Relationship Id="rId16" Type="http://schemas.openxmlformats.org/officeDocument/2006/relationships/hyperlink" Target="http://www.finlex.fi/fi/laki/alkup/1978/19780734" TargetMode="External"/><Relationship Id="rId17" Type="http://schemas.openxmlformats.org/officeDocument/2006/relationships/hyperlink" Target="https://fi.wikipedia.org/wiki/Noppa-juttu" TargetMode="External"/><Relationship Id="rId18" Type="http://schemas.openxmlformats.org/officeDocument/2006/relationships/hyperlink" Target="https://fi.wikipedia.org/wiki/Metrojupakka" TargetMode="External"/><Relationship Id="rId19" Type="http://schemas.openxmlformats.org/officeDocument/2006/relationships/hyperlink" Target="http://www.finlex.fi/fi/laki/ajantasa/kumotut/1989/198904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0"/>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2"/>
  <cols>
    <col min="1" max="1" width="9.83203125" style="5" customWidth="1"/>
    <col min="2" max="2" width="9.83203125" style="3" customWidth="1"/>
    <col min="3" max="8" width="14.33203125" style="28" customWidth="1"/>
    <col min="9" max="11" width="14.33203125" style="5" customWidth="1"/>
    <col min="12" max="15" width="14.33203125" style="28" customWidth="1"/>
    <col min="16" max="18" width="14.33203125" style="5" customWidth="1"/>
    <col min="19" max="19" width="11.33203125" style="6" customWidth="1"/>
    <col min="20" max="252" width="11.33203125" style="5" customWidth="1"/>
    <col min="253" max="16384" width="11.5" style="5"/>
  </cols>
  <sheetData>
    <row r="1" spans="1:19" s="2" customFormat="1" ht="46" customHeight="1" x14ac:dyDescent="0.15">
      <c r="A1" s="12" t="s">
        <v>155</v>
      </c>
      <c r="B1" s="12" t="s">
        <v>156</v>
      </c>
      <c r="C1" s="21" t="s">
        <v>31</v>
      </c>
      <c r="D1" s="21" t="s">
        <v>32</v>
      </c>
      <c r="E1" s="13" t="s">
        <v>104</v>
      </c>
      <c r="F1" s="13" t="s">
        <v>105</v>
      </c>
      <c r="G1" s="13" t="s">
        <v>106</v>
      </c>
      <c r="H1" s="13" t="s">
        <v>107</v>
      </c>
      <c r="I1" s="13" t="s">
        <v>157</v>
      </c>
      <c r="J1" s="13" t="s">
        <v>158</v>
      </c>
      <c r="K1" s="13" t="s">
        <v>159</v>
      </c>
      <c r="L1" s="14" t="s">
        <v>108</v>
      </c>
      <c r="M1" s="14" t="s">
        <v>109</v>
      </c>
      <c r="N1" s="14" t="s">
        <v>110</v>
      </c>
      <c r="O1" s="14" t="s">
        <v>111</v>
      </c>
      <c r="P1" s="14" t="s">
        <v>160</v>
      </c>
      <c r="Q1" s="14" t="s">
        <v>158</v>
      </c>
      <c r="R1" s="14" t="s">
        <v>159</v>
      </c>
      <c r="S1" s="1"/>
    </row>
    <row r="2" spans="1:19" x14ac:dyDescent="0.2">
      <c r="A2" s="15" t="s">
        <v>161</v>
      </c>
      <c r="B2" s="15">
        <v>1800</v>
      </c>
      <c r="C2" s="23" t="s">
        <v>112</v>
      </c>
      <c r="D2" s="23" t="s">
        <v>112</v>
      </c>
      <c r="E2" s="23" t="s">
        <v>112</v>
      </c>
      <c r="F2" s="23" t="s">
        <v>112</v>
      </c>
      <c r="G2" s="23" t="s">
        <v>112</v>
      </c>
      <c r="H2" s="23" t="s">
        <v>112</v>
      </c>
      <c r="I2" s="16"/>
      <c r="J2" s="17"/>
      <c r="K2" s="17"/>
      <c r="L2" s="23" t="s">
        <v>112</v>
      </c>
      <c r="M2" s="23" t="s">
        <v>112</v>
      </c>
      <c r="N2" s="23" t="s">
        <v>112</v>
      </c>
      <c r="O2" s="23" t="s">
        <v>112</v>
      </c>
      <c r="P2" s="17"/>
      <c r="Q2" s="17"/>
      <c r="R2" s="17"/>
    </row>
    <row r="3" spans="1:19" x14ac:dyDescent="0.2">
      <c r="A3" s="15" t="s">
        <v>161</v>
      </c>
      <c r="B3" s="15">
        <v>1801</v>
      </c>
      <c r="C3" s="23" t="s">
        <v>112</v>
      </c>
      <c r="D3" s="23" t="s">
        <v>112</v>
      </c>
      <c r="E3" s="23" t="s">
        <v>112</v>
      </c>
      <c r="F3" s="23" t="s">
        <v>112</v>
      </c>
      <c r="G3" s="23" t="s">
        <v>112</v>
      </c>
      <c r="H3" s="23" t="s">
        <v>112</v>
      </c>
      <c r="I3" s="16"/>
      <c r="J3" s="17"/>
      <c r="K3" s="17"/>
      <c r="L3" s="23" t="s">
        <v>112</v>
      </c>
      <c r="M3" s="23" t="s">
        <v>112</v>
      </c>
      <c r="N3" s="23" t="s">
        <v>112</v>
      </c>
      <c r="O3" s="23" t="s">
        <v>112</v>
      </c>
      <c r="P3" s="17"/>
      <c r="Q3" s="17"/>
      <c r="R3" s="17"/>
    </row>
    <row r="4" spans="1:19" x14ac:dyDescent="0.2">
      <c r="A4" s="15" t="s">
        <v>161</v>
      </c>
      <c r="B4" s="15">
        <v>1802</v>
      </c>
      <c r="C4" s="23" t="s">
        <v>112</v>
      </c>
      <c r="D4" s="23" t="s">
        <v>112</v>
      </c>
      <c r="E4" s="23" t="s">
        <v>112</v>
      </c>
      <c r="F4" s="23" t="s">
        <v>112</v>
      </c>
      <c r="G4" s="23" t="s">
        <v>112</v>
      </c>
      <c r="H4" s="23" t="s">
        <v>112</v>
      </c>
      <c r="I4" s="16"/>
      <c r="J4" s="17"/>
      <c r="K4" s="17"/>
      <c r="L4" s="23" t="s">
        <v>112</v>
      </c>
      <c r="M4" s="23" t="s">
        <v>112</v>
      </c>
      <c r="N4" s="23" t="s">
        <v>112</v>
      </c>
      <c r="O4" s="23" t="s">
        <v>112</v>
      </c>
      <c r="P4" s="17"/>
      <c r="Q4" s="17"/>
      <c r="R4" s="17"/>
    </row>
    <row r="5" spans="1:19" x14ac:dyDescent="0.2">
      <c r="A5" s="15" t="s">
        <v>161</v>
      </c>
      <c r="B5" s="15">
        <v>1803</v>
      </c>
      <c r="C5" s="23" t="s">
        <v>112</v>
      </c>
      <c r="D5" s="23" t="s">
        <v>112</v>
      </c>
      <c r="E5" s="23" t="s">
        <v>112</v>
      </c>
      <c r="F5" s="23" t="s">
        <v>112</v>
      </c>
      <c r="G5" s="23" t="s">
        <v>112</v>
      </c>
      <c r="H5" s="23" t="s">
        <v>112</v>
      </c>
      <c r="I5" s="16"/>
      <c r="J5" s="17"/>
      <c r="K5" s="17"/>
      <c r="L5" s="23" t="s">
        <v>112</v>
      </c>
      <c r="M5" s="23" t="s">
        <v>112</v>
      </c>
      <c r="N5" s="23" t="s">
        <v>112</v>
      </c>
      <c r="O5" s="23" t="s">
        <v>112</v>
      </c>
      <c r="P5" s="17"/>
      <c r="Q5" s="17"/>
      <c r="R5" s="17"/>
    </row>
    <row r="6" spans="1:19" x14ac:dyDescent="0.2">
      <c r="A6" s="15" t="s">
        <v>161</v>
      </c>
      <c r="B6" s="15">
        <v>1804</v>
      </c>
      <c r="C6" s="23" t="s">
        <v>112</v>
      </c>
      <c r="D6" s="23" t="s">
        <v>112</v>
      </c>
      <c r="E6" s="23" t="s">
        <v>112</v>
      </c>
      <c r="F6" s="23" t="s">
        <v>112</v>
      </c>
      <c r="G6" s="23" t="s">
        <v>112</v>
      </c>
      <c r="H6" s="23" t="s">
        <v>112</v>
      </c>
      <c r="I6" s="16"/>
      <c r="J6" s="17"/>
      <c r="K6" s="17"/>
      <c r="L6" s="23" t="s">
        <v>112</v>
      </c>
      <c r="M6" s="23" t="s">
        <v>112</v>
      </c>
      <c r="N6" s="23" t="s">
        <v>112</v>
      </c>
      <c r="O6" s="23" t="s">
        <v>112</v>
      </c>
      <c r="P6" s="17"/>
      <c r="Q6" s="17"/>
      <c r="R6" s="17"/>
    </row>
    <row r="7" spans="1:19" x14ac:dyDescent="0.2">
      <c r="A7" s="15" t="s">
        <v>161</v>
      </c>
      <c r="B7" s="15">
        <v>1805</v>
      </c>
      <c r="C7" s="23" t="s">
        <v>112</v>
      </c>
      <c r="D7" s="23" t="s">
        <v>112</v>
      </c>
      <c r="E7" s="23" t="s">
        <v>112</v>
      </c>
      <c r="F7" s="23" t="s">
        <v>112</v>
      </c>
      <c r="G7" s="23" t="s">
        <v>112</v>
      </c>
      <c r="H7" s="23" t="s">
        <v>112</v>
      </c>
      <c r="I7" s="16"/>
      <c r="J7" s="17"/>
      <c r="K7" s="17"/>
      <c r="L7" s="23" t="s">
        <v>112</v>
      </c>
      <c r="M7" s="23" t="s">
        <v>112</v>
      </c>
      <c r="N7" s="23" t="s">
        <v>112</v>
      </c>
      <c r="O7" s="23" t="s">
        <v>112</v>
      </c>
      <c r="P7" s="17"/>
      <c r="Q7" s="17"/>
      <c r="R7" s="17"/>
    </row>
    <row r="8" spans="1:19" x14ac:dyDescent="0.2">
      <c r="A8" s="15" t="s">
        <v>161</v>
      </c>
      <c r="B8" s="15">
        <v>1806</v>
      </c>
      <c r="C8" s="23" t="s">
        <v>112</v>
      </c>
      <c r="D8" s="23" t="s">
        <v>112</v>
      </c>
      <c r="E8" s="23" t="s">
        <v>112</v>
      </c>
      <c r="F8" s="23" t="s">
        <v>112</v>
      </c>
      <c r="G8" s="23" t="s">
        <v>112</v>
      </c>
      <c r="H8" s="23" t="s">
        <v>112</v>
      </c>
      <c r="I8" s="16"/>
      <c r="J8" s="17"/>
      <c r="K8" s="17"/>
      <c r="L8" s="23" t="s">
        <v>112</v>
      </c>
      <c r="M8" s="23" t="s">
        <v>112</v>
      </c>
      <c r="N8" s="23" t="s">
        <v>112</v>
      </c>
      <c r="O8" s="23" t="s">
        <v>112</v>
      </c>
      <c r="P8" s="17"/>
      <c r="Q8" s="17"/>
      <c r="R8" s="17"/>
    </row>
    <row r="9" spans="1:19" x14ac:dyDescent="0.2">
      <c r="A9" s="15" t="s">
        <v>161</v>
      </c>
      <c r="B9" s="15">
        <v>1807</v>
      </c>
      <c r="C9" s="23" t="s">
        <v>112</v>
      </c>
      <c r="D9" s="23" t="s">
        <v>112</v>
      </c>
      <c r="E9" s="23" t="s">
        <v>112</v>
      </c>
      <c r="F9" s="23" t="s">
        <v>112</v>
      </c>
      <c r="G9" s="23" t="s">
        <v>112</v>
      </c>
      <c r="H9" s="23" t="s">
        <v>112</v>
      </c>
      <c r="I9" s="16"/>
      <c r="J9" s="17"/>
      <c r="K9" s="17"/>
      <c r="L9" s="23" t="s">
        <v>112</v>
      </c>
      <c r="M9" s="23" t="s">
        <v>112</v>
      </c>
      <c r="N9" s="23" t="s">
        <v>112</v>
      </c>
      <c r="O9" s="23" t="s">
        <v>112</v>
      </c>
      <c r="P9" s="17"/>
      <c r="Q9" s="17"/>
      <c r="R9" s="17"/>
    </row>
    <row r="10" spans="1:19" x14ac:dyDescent="0.2">
      <c r="A10" s="15" t="s">
        <v>161</v>
      </c>
      <c r="B10" s="15">
        <v>1808</v>
      </c>
      <c r="C10" s="23" t="s">
        <v>112</v>
      </c>
      <c r="D10" s="23" t="s">
        <v>112</v>
      </c>
      <c r="E10" s="23" t="s">
        <v>112</v>
      </c>
      <c r="F10" s="23" t="s">
        <v>112</v>
      </c>
      <c r="G10" s="23" t="s">
        <v>112</v>
      </c>
      <c r="H10" s="23" t="s">
        <v>112</v>
      </c>
      <c r="I10" s="16"/>
      <c r="J10" s="17"/>
      <c r="K10" s="17"/>
      <c r="L10" s="23" t="s">
        <v>112</v>
      </c>
      <c r="M10" s="23" t="s">
        <v>112</v>
      </c>
      <c r="N10" s="23" t="s">
        <v>112</v>
      </c>
      <c r="O10" s="23" t="s">
        <v>112</v>
      </c>
      <c r="P10" s="17"/>
      <c r="Q10" s="17"/>
      <c r="R10" s="17"/>
    </row>
    <row r="11" spans="1:19" x14ac:dyDescent="0.2">
      <c r="A11" s="15" t="s">
        <v>161</v>
      </c>
      <c r="B11" s="15">
        <v>1809</v>
      </c>
      <c r="C11" s="23" t="s">
        <v>112</v>
      </c>
      <c r="D11" s="23" t="s">
        <v>112</v>
      </c>
      <c r="E11" s="23" t="s">
        <v>112</v>
      </c>
      <c r="F11" s="23" t="s">
        <v>26</v>
      </c>
      <c r="G11" s="23" t="s">
        <v>112</v>
      </c>
      <c r="H11" s="23" t="s">
        <v>112</v>
      </c>
      <c r="I11" s="16"/>
      <c r="J11" s="17"/>
      <c r="K11" s="17"/>
      <c r="L11" s="23" t="s">
        <v>112</v>
      </c>
      <c r="M11" s="23" t="s">
        <v>112</v>
      </c>
      <c r="N11" s="23" t="s">
        <v>112</v>
      </c>
      <c r="O11" s="23" t="s">
        <v>112</v>
      </c>
      <c r="P11" s="17"/>
      <c r="Q11" s="17"/>
      <c r="R11" s="17"/>
    </row>
    <row r="12" spans="1:19" x14ac:dyDescent="0.2">
      <c r="A12" s="15" t="s">
        <v>161</v>
      </c>
      <c r="B12" s="15">
        <v>1810</v>
      </c>
      <c r="C12" s="23" t="s">
        <v>112</v>
      </c>
      <c r="D12" s="23" t="s">
        <v>112</v>
      </c>
      <c r="E12" s="23" t="s">
        <v>112</v>
      </c>
      <c r="F12" s="23" t="s">
        <v>112</v>
      </c>
      <c r="G12" s="23" t="s">
        <v>112</v>
      </c>
      <c r="H12" s="23" t="s">
        <v>112</v>
      </c>
      <c r="I12" s="16"/>
      <c r="J12" s="17"/>
      <c r="K12" s="17"/>
      <c r="L12" s="23" t="s">
        <v>112</v>
      </c>
      <c r="M12" s="23" t="s">
        <v>112</v>
      </c>
      <c r="N12" s="23" t="s">
        <v>112</v>
      </c>
      <c r="O12" s="23" t="s">
        <v>112</v>
      </c>
      <c r="P12" s="17"/>
      <c r="Q12" s="17"/>
      <c r="R12" s="17"/>
    </row>
    <row r="13" spans="1:19" x14ac:dyDescent="0.2">
      <c r="A13" s="15" t="s">
        <v>161</v>
      </c>
      <c r="B13" s="15">
        <v>1811</v>
      </c>
      <c r="C13" s="23" t="s">
        <v>112</v>
      </c>
      <c r="D13" s="23" t="s">
        <v>112</v>
      </c>
      <c r="E13" s="23" t="s">
        <v>112</v>
      </c>
      <c r="F13" s="23" t="s">
        <v>112</v>
      </c>
      <c r="G13" s="23" t="s">
        <v>112</v>
      </c>
      <c r="H13" s="23" t="s">
        <v>112</v>
      </c>
      <c r="I13" s="16"/>
      <c r="J13" s="17"/>
      <c r="K13" s="17"/>
      <c r="L13" s="23" t="s">
        <v>112</v>
      </c>
      <c r="M13" s="23" t="s">
        <v>112</v>
      </c>
      <c r="N13" s="23" t="s">
        <v>112</v>
      </c>
      <c r="O13" s="23" t="s">
        <v>112</v>
      </c>
      <c r="P13" s="17"/>
      <c r="Q13" s="17"/>
      <c r="R13" s="17"/>
    </row>
    <row r="14" spans="1:19" x14ac:dyDescent="0.2">
      <c r="A14" s="15" t="s">
        <v>161</v>
      </c>
      <c r="B14" s="15">
        <v>1812</v>
      </c>
      <c r="C14" s="23" t="s">
        <v>112</v>
      </c>
      <c r="D14" s="23" t="s">
        <v>112</v>
      </c>
      <c r="E14" s="23" t="s">
        <v>112</v>
      </c>
      <c r="F14" s="23" t="s">
        <v>112</v>
      </c>
      <c r="G14" s="23" t="s">
        <v>112</v>
      </c>
      <c r="H14" s="23" t="s">
        <v>112</v>
      </c>
      <c r="I14" s="16"/>
      <c r="J14" s="17"/>
      <c r="K14" s="17"/>
      <c r="L14" s="23" t="s">
        <v>112</v>
      </c>
      <c r="M14" s="23" t="s">
        <v>112</v>
      </c>
      <c r="N14" s="23" t="s">
        <v>112</v>
      </c>
      <c r="O14" s="23" t="s">
        <v>112</v>
      </c>
      <c r="P14" s="17"/>
      <c r="Q14" s="17"/>
      <c r="R14" s="17"/>
    </row>
    <row r="15" spans="1:19" x14ac:dyDescent="0.2">
      <c r="A15" s="15" t="s">
        <v>161</v>
      </c>
      <c r="B15" s="15">
        <v>1813</v>
      </c>
      <c r="C15" s="23" t="s">
        <v>112</v>
      </c>
      <c r="D15" s="23" t="s">
        <v>112</v>
      </c>
      <c r="E15" s="23" t="s">
        <v>112</v>
      </c>
      <c r="F15" s="23" t="s">
        <v>112</v>
      </c>
      <c r="G15" s="23" t="s">
        <v>112</v>
      </c>
      <c r="H15" s="23" t="s">
        <v>112</v>
      </c>
      <c r="I15" s="16"/>
      <c r="J15" s="17"/>
      <c r="K15" s="17"/>
      <c r="L15" s="23" t="s">
        <v>112</v>
      </c>
      <c r="M15" s="23" t="s">
        <v>112</v>
      </c>
      <c r="N15" s="23" t="s">
        <v>112</v>
      </c>
      <c r="O15" s="23" t="s">
        <v>112</v>
      </c>
      <c r="P15" s="17"/>
      <c r="Q15" s="17"/>
      <c r="R15" s="17"/>
    </row>
    <row r="16" spans="1:19" x14ac:dyDescent="0.2">
      <c r="A16" s="15" t="s">
        <v>161</v>
      </c>
      <c r="B16" s="15">
        <v>1814</v>
      </c>
      <c r="C16" s="23" t="s">
        <v>112</v>
      </c>
      <c r="D16" s="23" t="s">
        <v>112</v>
      </c>
      <c r="E16" s="23" t="s">
        <v>112</v>
      </c>
      <c r="F16" s="23" t="s">
        <v>112</v>
      </c>
      <c r="G16" s="23" t="s">
        <v>112</v>
      </c>
      <c r="H16" s="23" t="s">
        <v>112</v>
      </c>
      <c r="I16" s="16"/>
      <c r="J16" s="17"/>
      <c r="K16" s="17"/>
      <c r="L16" s="23" t="s">
        <v>112</v>
      </c>
      <c r="M16" s="23" t="s">
        <v>112</v>
      </c>
      <c r="N16" s="23" t="s">
        <v>112</v>
      </c>
      <c r="O16" s="23" t="s">
        <v>112</v>
      </c>
      <c r="P16" s="17"/>
      <c r="Q16" s="17"/>
      <c r="R16" s="17"/>
    </row>
    <row r="17" spans="1:18" x14ac:dyDescent="0.2">
      <c r="A17" s="15" t="s">
        <v>161</v>
      </c>
      <c r="B17" s="15">
        <v>1815</v>
      </c>
      <c r="C17" s="23" t="s">
        <v>112</v>
      </c>
      <c r="D17" s="23" t="s">
        <v>112</v>
      </c>
      <c r="E17" s="23" t="s">
        <v>112</v>
      </c>
      <c r="F17" s="23" t="s">
        <v>112</v>
      </c>
      <c r="G17" s="23" t="s">
        <v>112</v>
      </c>
      <c r="H17" s="23" t="s">
        <v>112</v>
      </c>
      <c r="I17" s="16"/>
      <c r="J17" s="17"/>
      <c r="K17" s="17"/>
      <c r="L17" s="23" t="s">
        <v>112</v>
      </c>
      <c r="M17" s="23" t="s">
        <v>112</v>
      </c>
      <c r="N17" s="23" t="s">
        <v>112</v>
      </c>
      <c r="O17" s="23" t="s">
        <v>112</v>
      </c>
      <c r="P17" s="17"/>
      <c r="Q17" s="17"/>
      <c r="R17" s="17"/>
    </row>
    <row r="18" spans="1:18" x14ac:dyDescent="0.2">
      <c r="A18" s="15" t="s">
        <v>161</v>
      </c>
      <c r="B18" s="15">
        <v>1816</v>
      </c>
      <c r="C18" s="23" t="s">
        <v>112</v>
      </c>
      <c r="D18" s="23" t="s">
        <v>112</v>
      </c>
      <c r="E18" s="23" t="s">
        <v>112</v>
      </c>
      <c r="F18" s="23" t="s">
        <v>112</v>
      </c>
      <c r="G18" s="23" t="s">
        <v>112</v>
      </c>
      <c r="H18" s="23" t="s">
        <v>112</v>
      </c>
      <c r="I18" s="16"/>
      <c r="J18" s="17"/>
      <c r="K18" s="17"/>
      <c r="L18" s="23" t="s">
        <v>112</v>
      </c>
      <c r="M18" s="23" t="s">
        <v>112</v>
      </c>
      <c r="N18" s="23" t="s">
        <v>112</v>
      </c>
      <c r="O18" s="23" t="s">
        <v>112</v>
      </c>
      <c r="P18" s="17"/>
      <c r="Q18" s="17"/>
      <c r="R18" s="17"/>
    </row>
    <row r="19" spans="1:18" x14ac:dyDescent="0.2">
      <c r="A19" s="15" t="s">
        <v>161</v>
      </c>
      <c r="B19" s="15">
        <v>1817</v>
      </c>
      <c r="C19" s="23" t="s">
        <v>112</v>
      </c>
      <c r="D19" s="23" t="s">
        <v>112</v>
      </c>
      <c r="E19" s="23" t="s">
        <v>112</v>
      </c>
      <c r="F19" s="23" t="s">
        <v>112</v>
      </c>
      <c r="G19" s="23" t="s">
        <v>112</v>
      </c>
      <c r="H19" s="23" t="s">
        <v>112</v>
      </c>
      <c r="I19" s="16"/>
      <c r="J19" s="17"/>
      <c r="K19" s="17"/>
      <c r="L19" s="23" t="s">
        <v>112</v>
      </c>
      <c r="M19" s="23" t="s">
        <v>112</v>
      </c>
      <c r="N19" s="23" t="s">
        <v>112</v>
      </c>
      <c r="O19" s="23" t="s">
        <v>112</v>
      </c>
      <c r="P19" s="17"/>
      <c r="Q19" s="17"/>
      <c r="R19" s="17"/>
    </row>
    <row r="20" spans="1:18" x14ac:dyDescent="0.2">
      <c r="A20" s="15" t="s">
        <v>161</v>
      </c>
      <c r="B20" s="15">
        <v>1818</v>
      </c>
      <c r="C20" s="23" t="s">
        <v>112</v>
      </c>
      <c r="D20" s="23" t="s">
        <v>112</v>
      </c>
      <c r="E20" s="23" t="s">
        <v>112</v>
      </c>
      <c r="F20" s="23" t="s">
        <v>112</v>
      </c>
      <c r="G20" s="23" t="s">
        <v>112</v>
      </c>
      <c r="H20" s="23" t="s">
        <v>112</v>
      </c>
      <c r="I20" s="16"/>
      <c r="J20" s="17"/>
      <c r="K20" s="17"/>
      <c r="L20" s="23" t="s">
        <v>112</v>
      </c>
      <c r="M20" s="23" t="s">
        <v>112</v>
      </c>
      <c r="N20" s="23" t="s">
        <v>112</v>
      </c>
      <c r="O20" s="23" t="s">
        <v>112</v>
      </c>
      <c r="P20" s="17"/>
      <c r="Q20" s="17"/>
      <c r="R20" s="17"/>
    </row>
    <row r="21" spans="1:18" x14ac:dyDescent="0.2">
      <c r="A21" s="15" t="s">
        <v>161</v>
      </c>
      <c r="B21" s="15">
        <v>1819</v>
      </c>
      <c r="C21" s="23" t="s">
        <v>112</v>
      </c>
      <c r="D21" s="23" t="s">
        <v>112</v>
      </c>
      <c r="E21" s="23" t="s">
        <v>112</v>
      </c>
      <c r="F21" s="23" t="s">
        <v>112</v>
      </c>
      <c r="G21" s="23" t="s">
        <v>112</v>
      </c>
      <c r="H21" s="23" t="s">
        <v>112</v>
      </c>
      <c r="I21" s="16"/>
      <c r="J21" s="17"/>
      <c r="K21" s="17"/>
      <c r="L21" s="23" t="s">
        <v>112</v>
      </c>
      <c r="M21" s="23" t="s">
        <v>112</v>
      </c>
      <c r="N21" s="23" t="s">
        <v>112</v>
      </c>
      <c r="O21" s="23" t="s">
        <v>112</v>
      </c>
      <c r="P21" s="17"/>
      <c r="Q21" s="17"/>
      <c r="R21" s="17"/>
    </row>
    <row r="22" spans="1:18" x14ac:dyDescent="0.2">
      <c r="A22" s="15" t="s">
        <v>161</v>
      </c>
      <c r="B22" s="15">
        <v>1820</v>
      </c>
      <c r="C22" s="23" t="s">
        <v>112</v>
      </c>
      <c r="D22" s="23" t="s">
        <v>112</v>
      </c>
      <c r="E22" s="23" t="s">
        <v>112</v>
      </c>
      <c r="F22" s="23" t="s">
        <v>112</v>
      </c>
      <c r="G22" s="23" t="s">
        <v>112</v>
      </c>
      <c r="H22" s="23" t="s">
        <v>112</v>
      </c>
      <c r="I22" s="16"/>
      <c r="J22" s="17"/>
      <c r="K22" s="17"/>
      <c r="L22" s="23" t="s">
        <v>112</v>
      </c>
      <c r="M22" s="23" t="s">
        <v>112</v>
      </c>
      <c r="N22" s="23" t="s">
        <v>112</v>
      </c>
      <c r="O22" s="23" t="s">
        <v>112</v>
      </c>
      <c r="P22" s="17"/>
      <c r="Q22" s="17"/>
      <c r="R22" s="17"/>
    </row>
    <row r="23" spans="1:18" x14ac:dyDescent="0.2">
      <c r="A23" s="15" t="s">
        <v>161</v>
      </c>
      <c r="B23" s="15">
        <v>1821</v>
      </c>
      <c r="C23" s="23" t="s">
        <v>112</v>
      </c>
      <c r="D23" s="23" t="s">
        <v>112</v>
      </c>
      <c r="E23" s="23" t="s">
        <v>112</v>
      </c>
      <c r="F23" s="23" t="s">
        <v>112</v>
      </c>
      <c r="G23" s="23" t="s">
        <v>112</v>
      </c>
      <c r="H23" s="23" t="s">
        <v>112</v>
      </c>
      <c r="I23" s="16"/>
      <c r="J23" s="17"/>
      <c r="K23" s="17"/>
      <c r="L23" s="23" t="s">
        <v>112</v>
      </c>
      <c r="M23" s="23" t="s">
        <v>112</v>
      </c>
      <c r="N23" s="23" t="s">
        <v>112</v>
      </c>
      <c r="O23" s="23" t="s">
        <v>112</v>
      </c>
      <c r="P23" s="17"/>
      <c r="Q23" s="17"/>
      <c r="R23" s="17"/>
    </row>
    <row r="24" spans="1:18" x14ac:dyDescent="0.2">
      <c r="A24" s="15" t="s">
        <v>161</v>
      </c>
      <c r="B24" s="15">
        <v>1822</v>
      </c>
      <c r="C24" s="23" t="s">
        <v>112</v>
      </c>
      <c r="D24" s="23" t="s">
        <v>112</v>
      </c>
      <c r="E24" s="23" t="s">
        <v>112</v>
      </c>
      <c r="F24" s="23" t="s">
        <v>112</v>
      </c>
      <c r="G24" s="23" t="s">
        <v>112</v>
      </c>
      <c r="H24" s="23" t="s">
        <v>112</v>
      </c>
      <c r="I24" s="16"/>
      <c r="J24" s="17"/>
      <c r="K24" s="17"/>
      <c r="L24" s="23" t="s">
        <v>112</v>
      </c>
      <c r="M24" s="23" t="s">
        <v>112</v>
      </c>
      <c r="N24" s="23" t="s">
        <v>112</v>
      </c>
      <c r="O24" s="23" t="s">
        <v>112</v>
      </c>
      <c r="P24" s="17"/>
      <c r="Q24" s="17"/>
      <c r="R24" s="17"/>
    </row>
    <row r="25" spans="1:18" x14ac:dyDescent="0.2">
      <c r="A25" s="15" t="s">
        <v>161</v>
      </c>
      <c r="B25" s="15">
        <v>1823</v>
      </c>
      <c r="C25" s="23" t="s">
        <v>112</v>
      </c>
      <c r="D25" s="23" t="s">
        <v>112</v>
      </c>
      <c r="E25" s="23" t="s">
        <v>112</v>
      </c>
      <c r="F25" s="23" t="s">
        <v>112</v>
      </c>
      <c r="G25" s="23" t="s">
        <v>112</v>
      </c>
      <c r="H25" s="23" t="s">
        <v>112</v>
      </c>
      <c r="I25" s="16"/>
      <c r="J25" s="17"/>
      <c r="K25" s="17"/>
      <c r="L25" s="23" t="s">
        <v>112</v>
      </c>
      <c r="M25" s="23" t="s">
        <v>112</v>
      </c>
      <c r="N25" s="23" t="s">
        <v>112</v>
      </c>
      <c r="O25" s="23" t="s">
        <v>112</v>
      </c>
      <c r="P25" s="17"/>
      <c r="Q25" s="17"/>
      <c r="R25" s="17"/>
    </row>
    <row r="26" spans="1:18" x14ac:dyDescent="0.2">
      <c r="A26" s="15" t="s">
        <v>161</v>
      </c>
      <c r="B26" s="15">
        <v>1824</v>
      </c>
      <c r="C26" s="23" t="s">
        <v>112</v>
      </c>
      <c r="D26" s="23" t="s">
        <v>112</v>
      </c>
      <c r="E26" s="23" t="s">
        <v>112</v>
      </c>
      <c r="F26" s="23" t="s">
        <v>112</v>
      </c>
      <c r="G26" s="23" t="s">
        <v>112</v>
      </c>
      <c r="H26" s="23" t="s">
        <v>112</v>
      </c>
      <c r="I26" s="16"/>
      <c r="J26" s="17"/>
      <c r="K26" s="17"/>
      <c r="L26" s="23" t="s">
        <v>112</v>
      </c>
      <c r="M26" s="23" t="s">
        <v>112</v>
      </c>
      <c r="N26" s="23" t="s">
        <v>112</v>
      </c>
      <c r="O26" s="23" t="s">
        <v>112</v>
      </c>
      <c r="P26" s="17"/>
      <c r="Q26" s="17"/>
      <c r="R26" s="17"/>
    </row>
    <row r="27" spans="1:18" x14ac:dyDescent="0.2">
      <c r="A27" s="15" t="s">
        <v>161</v>
      </c>
      <c r="B27" s="15">
        <v>1825</v>
      </c>
      <c r="C27" s="23" t="s">
        <v>112</v>
      </c>
      <c r="D27" s="23" t="s">
        <v>112</v>
      </c>
      <c r="E27" s="23" t="s">
        <v>112</v>
      </c>
      <c r="F27" s="23" t="s">
        <v>112</v>
      </c>
      <c r="G27" s="23" t="s">
        <v>112</v>
      </c>
      <c r="H27" s="23" t="s">
        <v>112</v>
      </c>
      <c r="I27" s="16"/>
      <c r="J27" s="17"/>
      <c r="K27" s="17"/>
      <c r="L27" s="23" t="s">
        <v>112</v>
      </c>
      <c r="M27" s="23" t="s">
        <v>112</v>
      </c>
      <c r="N27" s="23" t="s">
        <v>112</v>
      </c>
      <c r="O27" s="23" t="s">
        <v>112</v>
      </c>
      <c r="P27" s="17"/>
      <c r="Q27" s="17"/>
      <c r="R27" s="17"/>
    </row>
    <row r="28" spans="1:18" x14ac:dyDescent="0.2">
      <c r="A28" s="15" t="s">
        <v>161</v>
      </c>
      <c r="B28" s="15">
        <v>1826</v>
      </c>
      <c r="C28" s="23" t="s">
        <v>112</v>
      </c>
      <c r="D28" s="23" t="s">
        <v>112</v>
      </c>
      <c r="E28" s="23" t="s">
        <v>112</v>
      </c>
      <c r="F28" s="23" t="s">
        <v>112</v>
      </c>
      <c r="G28" s="23" t="s">
        <v>112</v>
      </c>
      <c r="H28" s="23" t="s">
        <v>112</v>
      </c>
      <c r="I28" s="16"/>
      <c r="J28" s="17"/>
      <c r="K28" s="17"/>
      <c r="L28" s="23" t="s">
        <v>112</v>
      </c>
      <c r="M28" s="23" t="s">
        <v>112</v>
      </c>
      <c r="N28" s="23" t="s">
        <v>112</v>
      </c>
      <c r="O28" s="23" t="s">
        <v>112</v>
      </c>
      <c r="P28" s="17"/>
      <c r="Q28" s="17"/>
      <c r="R28" s="17"/>
    </row>
    <row r="29" spans="1:18" x14ac:dyDescent="0.2">
      <c r="A29" s="15" t="s">
        <v>161</v>
      </c>
      <c r="B29" s="15">
        <v>1827</v>
      </c>
      <c r="C29" s="23" t="s">
        <v>112</v>
      </c>
      <c r="D29" s="23" t="s">
        <v>112</v>
      </c>
      <c r="E29" s="23" t="s">
        <v>112</v>
      </c>
      <c r="F29" s="23" t="s">
        <v>112</v>
      </c>
      <c r="G29" s="23" t="s">
        <v>112</v>
      </c>
      <c r="H29" s="23" t="s">
        <v>112</v>
      </c>
      <c r="I29" s="16"/>
      <c r="J29" s="17"/>
      <c r="K29" s="17"/>
      <c r="L29" s="23" t="s">
        <v>112</v>
      </c>
      <c r="M29" s="23" t="s">
        <v>112</v>
      </c>
      <c r="N29" s="23" t="s">
        <v>112</v>
      </c>
      <c r="O29" s="23" t="s">
        <v>112</v>
      </c>
      <c r="P29" s="17"/>
      <c r="Q29" s="17"/>
      <c r="R29" s="17"/>
    </row>
    <row r="30" spans="1:18" x14ac:dyDescent="0.2">
      <c r="A30" s="15" t="s">
        <v>161</v>
      </c>
      <c r="B30" s="15">
        <v>1828</v>
      </c>
      <c r="C30" s="23" t="s">
        <v>112</v>
      </c>
      <c r="D30" s="23" t="s">
        <v>112</v>
      </c>
      <c r="E30" s="23" t="s">
        <v>112</v>
      </c>
      <c r="F30" s="23" t="s">
        <v>112</v>
      </c>
      <c r="G30" s="23" t="s">
        <v>112</v>
      </c>
      <c r="H30" s="23" t="s">
        <v>112</v>
      </c>
      <c r="I30" s="16"/>
      <c r="J30" s="17"/>
      <c r="K30" s="17"/>
      <c r="L30" s="23" t="s">
        <v>112</v>
      </c>
      <c r="M30" s="23" t="s">
        <v>112</v>
      </c>
      <c r="N30" s="23" t="s">
        <v>112</v>
      </c>
      <c r="O30" s="23" t="s">
        <v>112</v>
      </c>
      <c r="P30" s="17"/>
      <c r="Q30" s="17"/>
      <c r="R30" s="17"/>
    </row>
    <row r="31" spans="1:18" x14ac:dyDescent="0.2">
      <c r="A31" s="15" t="s">
        <v>161</v>
      </c>
      <c r="B31" s="15">
        <v>1829</v>
      </c>
      <c r="C31" s="23" t="s">
        <v>112</v>
      </c>
      <c r="D31" s="23" t="s">
        <v>112</v>
      </c>
      <c r="E31" s="23" t="s">
        <v>112</v>
      </c>
      <c r="F31" s="23" t="s">
        <v>112</v>
      </c>
      <c r="G31" s="23" t="s">
        <v>112</v>
      </c>
      <c r="H31" s="23" t="s">
        <v>112</v>
      </c>
      <c r="I31" s="16"/>
      <c r="J31" s="17"/>
      <c r="K31" s="17"/>
      <c r="L31" s="23" t="s">
        <v>112</v>
      </c>
      <c r="M31" s="23" t="s">
        <v>112</v>
      </c>
      <c r="N31" s="23" t="s">
        <v>112</v>
      </c>
      <c r="O31" s="23" t="s">
        <v>112</v>
      </c>
      <c r="P31" s="17"/>
      <c r="Q31" s="17"/>
      <c r="R31" s="17"/>
    </row>
    <row r="32" spans="1:18" x14ac:dyDescent="0.2">
      <c r="A32" s="15" t="s">
        <v>161</v>
      </c>
      <c r="B32" s="15">
        <v>1830</v>
      </c>
      <c r="C32" s="23" t="s">
        <v>112</v>
      </c>
      <c r="D32" s="23" t="s">
        <v>112</v>
      </c>
      <c r="E32" s="23" t="s">
        <v>112</v>
      </c>
      <c r="F32" s="23" t="s">
        <v>112</v>
      </c>
      <c r="G32" s="23" t="s">
        <v>112</v>
      </c>
      <c r="H32" s="23" t="s">
        <v>112</v>
      </c>
      <c r="I32" s="16"/>
      <c r="J32" s="17"/>
      <c r="K32" s="17"/>
      <c r="L32" s="23" t="s">
        <v>112</v>
      </c>
      <c r="M32" s="23" t="s">
        <v>112</v>
      </c>
      <c r="N32" s="23" t="s">
        <v>112</v>
      </c>
      <c r="O32" s="23" t="s">
        <v>112</v>
      </c>
      <c r="P32" s="17"/>
      <c r="Q32" s="17"/>
      <c r="R32" s="17"/>
    </row>
    <row r="33" spans="1:18" x14ac:dyDescent="0.2">
      <c r="A33" s="15" t="s">
        <v>161</v>
      </c>
      <c r="B33" s="15">
        <v>1831</v>
      </c>
      <c r="C33" s="23" t="s">
        <v>112</v>
      </c>
      <c r="D33" s="23" t="s">
        <v>112</v>
      </c>
      <c r="E33" s="23" t="s">
        <v>112</v>
      </c>
      <c r="F33" s="23" t="s">
        <v>112</v>
      </c>
      <c r="G33" s="23" t="s">
        <v>112</v>
      </c>
      <c r="H33" s="23" t="s">
        <v>112</v>
      </c>
      <c r="I33" s="16"/>
      <c r="J33" s="17"/>
      <c r="K33" s="17"/>
      <c r="L33" s="23" t="s">
        <v>112</v>
      </c>
      <c r="M33" s="23" t="s">
        <v>112</v>
      </c>
      <c r="N33" s="23" t="s">
        <v>112</v>
      </c>
      <c r="O33" s="23" t="s">
        <v>112</v>
      </c>
      <c r="P33" s="17"/>
      <c r="Q33" s="17"/>
      <c r="R33" s="17"/>
    </row>
    <row r="34" spans="1:18" x14ac:dyDescent="0.2">
      <c r="A34" s="15" t="s">
        <v>161</v>
      </c>
      <c r="B34" s="15">
        <v>1832</v>
      </c>
      <c r="C34" s="23" t="s">
        <v>112</v>
      </c>
      <c r="D34" s="23" t="s">
        <v>112</v>
      </c>
      <c r="E34" s="23" t="s">
        <v>112</v>
      </c>
      <c r="F34" s="23" t="s">
        <v>112</v>
      </c>
      <c r="G34" s="23" t="s">
        <v>112</v>
      </c>
      <c r="H34" s="23" t="s">
        <v>112</v>
      </c>
      <c r="I34" s="16"/>
      <c r="J34" s="17"/>
      <c r="K34" s="17"/>
      <c r="L34" s="23" t="s">
        <v>112</v>
      </c>
      <c r="M34" s="23" t="s">
        <v>112</v>
      </c>
      <c r="N34" s="23" t="s">
        <v>112</v>
      </c>
      <c r="O34" s="23" t="s">
        <v>112</v>
      </c>
      <c r="P34" s="17"/>
      <c r="Q34" s="17"/>
      <c r="R34" s="17"/>
    </row>
    <row r="35" spans="1:18" x14ac:dyDescent="0.2">
      <c r="A35" s="15" t="s">
        <v>161</v>
      </c>
      <c r="B35" s="15">
        <v>1833</v>
      </c>
      <c r="C35" s="23" t="s">
        <v>112</v>
      </c>
      <c r="D35" s="23" t="s">
        <v>112</v>
      </c>
      <c r="E35" s="23" t="s">
        <v>112</v>
      </c>
      <c r="F35" s="23" t="s">
        <v>112</v>
      </c>
      <c r="G35" s="23" t="s">
        <v>112</v>
      </c>
      <c r="H35" s="23" t="s">
        <v>112</v>
      </c>
      <c r="I35" s="16"/>
      <c r="J35" s="17"/>
      <c r="K35" s="17"/>
      <c r="L35" s="23" t="s">
        <v>112</v>
      </c>
      <c r="M35" s="23" t="s">
        <v>112</v>
      </c>
      <c r="N35" s="23" t="s">
        <v>112</v>
      </c>
      <c r="O35" s="23" t="s">
        <v>112</v>
      </c>
      <c r="P35" s="17"/>
      <c r="Q35" s="17"/>
      <c r="R35" s="17"/>
    </row>
    <row r="36" spans="1:18" x14ac:dyDescent="0.2">
      <c r="A36" s="15" t="s">
        <v>161</v>
      </c>
      <c r="B36" s="15">
        <v>1834</v>
      </c>
      <c r="C36" s="23" t="s">
        <v>112</v>
      </c>
      <c r="D36" s="23" t="s">
        <v>112</v>
      </c>
      <c r="E36" s="23" t="s">
        <v>112</v>
      </c>
      <c r="F36" s="23" t="s">
        <v>112</v>
      </c>
      <c r="G36" s="23" t="s">
        <v>112</v>
      </c>
      <c r="H36" s="23" t="s">
        <v>112</v>
      </c>
      <c r="I36" s="16"/>
      <c r="J36" s="17"/>
      <c r="K36" s="17"/>
      <c r="L36" s="23" t="s">
        <v>112</v>
      </c>
      <c r="M36" s="23" t="s">
        <v>112</v>
      </c>
      <c r="N36" s="23" t="s">
        <v>112</v>
      </c>
      <c r="O36" s="23" t="s">
        <v>112</v>
      </c>
      <c r="P36" s="17"/>
      <c r="Q36" s="17"/>
      <c r="R36" s="17"/>
    </row>
    <row r="37" spans="1:18" x14ac:dyDescent="0.2">
      <c r="A37" s="15" t="s">
        <v>161</v>
      </c>
      <c r="B37" s="15">
        <v>1835</v>
      </c>
      <c r="C37" s="23" t="s">
        <v>112</v>
      </c>
      <c r="D37" s="23" t="s">
        <v>112</v>
      </c>
      <c r="E37" s="23" t="s">
        <v>112</v>
      </c>
      <c r="F37" s="23" t="s">
        <v>112</v>
      </c>
      <c r="G37" s="23" t="s">
        <v>112</v>
      </c>
      <c r="H37" s="23" t="s">
        <v>112</v>
      </c>
      <c r="I37" s="16"/>
      <c r="J37" s="17"/>
      <c r="K37" s="17"/>
      <c r="L37" s="23" t="s">
        <v>112</v>
      </c>
      <c r="M37" s="23" t="s">
        <v>112</v>
      </c>
      <c r="N37" s="23" t="s">
        <v>112</v>
      </c>
      <c r="O37" s="23" t="s">
        <v>112</v>
      </c>
      <c r="P37" s="17"/>
      <c r="Q37" s="17"/>
      <c r="R37" s="17"/>
    </row>
    <row r="38" spans="1:18" x14ac:dyDescent="0.2">
      <c r="A38" s="15" t="s">
        <v>161</v>
      </c>
      <c r="B38" s="15">
        <v>1836</v>
      </c>
      <c r="C38" s="23" t="s">
        <v>112</v>
      </c>
      <c r="D38" s="23" t="s">
        <v>112</v>
      </c>
      <c r="E38" s="23" t="s">
        <v>112</v>
      </c>
      <c r="F38" s="23" t="s">
        <v>112</v>
      </c>
      <c r="G38" s="23" t="s">
        <v>112</v>
      </c>
      <c r="H38" s="23" t="s">
        <v>112</v>
      </c>
      <c r="I38" s="16"/>
      <c r="J38" s="17"/>
      <c r="K38" s="17"/>
      <c r="L38" s="23" t="s">
        <v>112</v>
      </c>
      <c r="M38" s="23" t="s">
        <v>112</v>
      </c>
      <c r="N38" s="23" t="s">
        <v>112</v>
      </c>
      <c r="O38" s="23" t="s">
        <v>112</v>
      </c>
      <c r="P38" s="17"/>
      <c r="Q38" s="17"/>
      <c r="R38" s="17"/>
    </row>
    <row r="39" spans="1:18" x14ac:dyDescent="0.2">
      <c r="A39" s="15" t="s">
        <v>161</v>
      </c>
      <c r="B39" s="15">
        <v>1837</v>
      </c>
      <c r="C39" s="23" t="s">
        <v>112</v>
      </c>
      <c r="D39" s="23" t="s">
        <v>112</v>
      </c>
      <c r="E39" s="23" t="s">
        <v>112</v>
      </c>
      <c r="F39" s="23" t="s">
        <v>112</v>
      </c>
      <c r="G39" s="23" t="s">
        <v>112</v>
      </c>
      <c r="H39" s="23" t="s">
        <v>112</v>
      </c>
      <c r="I39" s="16"/>
      <c r="J39" s="17"/>
      <c r="K39" s="17"/>
      <c r="L39" s="23" t="s">
        <v>112</v>
      </c>
      <c r="M39" s="23" t="s">
        <v>112</v>
      </c>
      <c r="N39" s="23" t="s">
        <v>112</v>
      </c>
      <c r="O39" s="23" t="s">
        <v>112</v>
      </c>
      <c r="P39" s="17"/>
      <c r="Q39" s="17"/>
      <c r="R39" s="17"/>
    </row>
    <row r="40" spans="1:18" x14ac:dyDescent="0.2">
      <c r="A40" s="15" t="s">
        <v>161</v>
      </c>
      <c r="B40" s="15">
        <v>1838</v>
      </c>
      <c r="C40" s="23" t="s">
        <v>112</v>
      </c>
      <c r="D40" s="23" t="s">
        <v>112</v>
      </c>
      <c r="E40" s="23" t="s">
        <v>112</v>
      </c>
      <c r="F40" s="23" t="s">
        <v>112</v>
      </c>
      <c r="G40" s="23" t="s">
        <v>112</v>
      </c>
      <c r="H40" s="23" t="s">
        <v>112</v>
      </c>
      <c r="I40" s="16"/>
      <c r="J40" s="17"/>
      <c r="K40" s="17"/>
      <c r="L40" s="23" t="s">
        <v>112</v>
      </c>
      <c r="M40" s="23" t="s">
        <v>112</v>
      </c>
      <c r="N40" s="23" t="s">
        <v>112</v>
      </c>
      <c r="O40" s="23" t="s">
        <v>112</v>
      </c>
      <c r="P40" s="17"/>
      <c r="Q40" s="17"/>
      <c r="R40" s="17"/>
    </row>
    <row r="41" spans="1:18" x14ac:dyDescent="0.2">
      <c r="A41" s="15" t="s">
        <v>161</v>
      </c>
      <c r="B41" s="15">
        <v>1839</v>
      </c>
      <c r="C41" s="23" t="s">
        <v>112</v>
      </c>
      <c r="D41" s="23" t="s">
        <v>112</v>
      </c>
      <c r="E41" s="23" t="s">
        <v>112</v>
      </c>
      <c r="F41" s="23" t="s">
        <v>112</v>
      </c>
      <c r="G41" s="23" t="s">
        <v>112</v>
      </c>
      <c r="H41" s="23" t="s">
        <v>112</v>
      </c>
      <c r="I41" s="16"/>
      <c r="J41" s="17"/>
      <c r="K41" s="17"/>
      <c r="L41" s="23" t="s">
        <v>112</v>
      </c>
      <c r="M41" s="23" t="s">
        <v>112</v>
      </c>
      <c r="N41" s="23" t="s">
        <v>112</v>
      </c>
      <c r="O41" s="23" t="s">
        <v>112</v>
      </c>
      <c r="P41" s="17"/>
      <c r="Q41" s="17"/>
      <c r="R41" s="17"/>
    </row>
    <row r="42" spans="1:18" x14ac:dyDescent="0.2">
      <c r="A42" s="15" t="s">
        <v>161</v>
      </c>
      <c r="B42" s="15">
        <v>1840</v>
      </c>
      <c r="C42" s="23" t="s">
        <v>112</v>
      </c>
      <c r="D42" s="23" t="s">
        <v>112</v>
      </c>
      <c r="E42" s="23" t="s">
        <v>112</v>
      </c>
      <c r="F42" s="23" t="s">
        <v>112</v>
      </c>
      <c r="G42" s="23" t="s">
        <v>112</v>
      </c>
      <c r="H42" s="23" t="s">
        <v>112</v>
      </c>
      <c r="I42" s="16"/>
      <c r="J42" s="17"/>
      <c r="K42" s="17"/>
      <c r="L42" s="23" t="s">
        <v>112</v>
      </c>
      <c r="M42" s="23" t="s">
        <v>112</v>
      </c>
      <c r="N42" s="23" t="s">
        <v>112</v>
      </c>
      <c r="O42" s="23" t="s">
        <v>112</v>
      </c>
      <c r="P42" s="17"/>
      <c r="Q42" s="17"/>
      <c r="R42" s="17"/>
    </row>
    <row r="43" spans="1:18" x14ac:dyDescent="0.2">
      <c r="A43" s="15" t="s">
        <v>161</v>
      </c>
      <c r="B43" s="15">
        <v>1841</v>
      </c>
      <c r="C43" s="23" t="s">
        <v>112</v>
      </c>
      <c r="D43" s="23" t="s">
        <v>112</v>
      </c>
      <c r="E43" s="23" t="s">
        <v>112</v>
      </c>
      <c r="F43" s="23" t="s">
        <v>112</v>
      </c>
      <c r="G43" s="23" t="s">
        <v>112</v>
      </c>
      <c r="H43" s="23" t="s">
        <v>112</v>
      </c>
      <c r="I43" s="16"/>
      <c r="J43" s="17"/>
      <c r="K43" s="17"/>
      <c r="L43" s="23" t="s">
        <v>112</v>
      </c>
      <c r="M43" s="23" t="s">
        <v>112</v>
      </c>
      <c r="N43" s="23" t="s">
        <v>112</v>
      </c>
      <c r="O43" s="23" t="s">
        <v>112</v>
      </c>
      <c r="P43" s="17"/>
      <c r="Q43" s="17"/>
      <c r="R43" s="17"/>
    </row>
    <row r="44" spans="1:18" x14ac:dyDescent="0.2">
      <c r="A44" s="15" t="s">
        <v>161</v>
      </c>
      <c r="B44" s="15">
        <v>1842</v>
      </c>
      <c r="C44" s="23" t="s">
        <v>112</v>
      </c>
      <c r="D44" s="23" t="s">
        <v>112</v>
      </c>
      <c r="E44" s="23" t="s">
        <v>112</v>
      </c>
      <c r="F44" s="23" t="s">
        <v>112</v>
      </c>
      <c r="G44" s="23" t="s">
        <v>112</v>
      </c>
      <c r="H44" s="23" t="s">
        <v>112</v>
      </c>
      <c r="I44" s="16"/>
      <c r="J44" s="17"/>
      <c r="K44" s="17"/>
      <c r="L44" s="23" t="s">
        <v>112</v>
      </c>
      <c r="M44" s="23" t="s">
        <v>112</v>
      </c>
      <c r="N44" s="23" t="s">
        <v>112</v>
      </c>
      <c r="O44" s="23" t="s">
        <v>112</v>
      </c>
      <c r="P44" s="17"/>
      <c r="Q44" s="17"/>
      <c r="R44" s="17"/>
    </row>
    <row r="45" spans="1:18" x14ac:dyDescent="0.2">
      <c r="A45" s="15" t="s">
        <v>161</v>
      </c>
      <c r="B45" s="15">
        <v>1843</v>
      </c>
      <c r="C45" s="23" t="s">
        <v>112</v>
      </c>
      <c r="D45" s="23" t="s">
        <v>112</v>
      </c>
      <c r="E45" s="23" t="s">
        <v>112</v>
      </c>
      <c r="F45" s="23" t="s">
        <v>112</v>
      </c>
      <c r="G45" s="23" t="s">
        <v>112</v>
      </c>
      <c r="H45" s="23" t="s">
        <v>112</v>
      </c>
      <c r="I45" s="16"/>
      <c r="J45" s="17"/>
      <c r="K45" s="17"/>
      <c r="L45" s="23" t="s">
        <v>112</v>
      </c>
      <c r="M45" s="23" t="s">
        <v>112</v>
      </c>
      <c r="N45" s="23" t="s">
        <v>112</v>
      </c>
      <c r="O45" s="23" t="s">
        <v>112</v>
      </c>
      <c r="P45" s="17"/>
      <c r="Q45" s="17"/>
      <c r="R45" s="17"/>
    </row>
    <row r="46" spans="1:18" x14ac:dyDescent="0.2">
      <c r="A46" s="15" t="s">
        <v>161</v>
      </c>
      <c r="B46" s="15">
        <v>1844</v>
      </c>
      <c r="C46" s="23" t="s">
        <v>112</v>
      </c>
      <c r="D46" s="23" t="s">
        <v>112</v>
      </c>
      <c r="E46" s="23" t="s">
        <v>112</v>
      </c>
      <c r="F46" s="23" t="s">
        <v>112</v>
      </c>
      <c r="G46" s="23" t="s">
        <v>112</v>
      </c>
      <c r="H46" s="23" t="s">
        <v>112</v>
      </c>
      <c r="I46" s="16"/>
      <c r="J46" s="17"/>
      <c r="K46" s="17"/>
      <c r="L46" s="23" t="s">
        <v>112</v>
      </c>
      <c r="M46" s="23" t="s">
        <v>112</v>
      </c>
      <c r="N46" s="23" t="s">
        <v>112</v>
      </c>
      <c r="O46" s="23" t="s">
        <v>112</v>
      </c>
      <c r="P46" s="17"/>
      <c r="Q46" s="17"/>
      <c r="R46" s="17"/>
    </row>
    <row r="47" spans="1:18" x14ac:dyDescent="0.2">
      <c r="A47" s="15" t="s">
        <v>161</v>
      </c>
      <c r="B47" s="15">
        <v>1845</v>
      </c>
      <c r="C47" s="23" t="s">
        <v>112</v>
      </c>
      <c r="D47" s="23" t="s">
        <v>112</v>
      </c>
      <c r="E47" s="23" t="s">
        <v>112</v>
      </c>
      <c r="F47" s="23" t="s">
        <v>112</v>
      </c>
      <c r="G47" s="23" t="s">
        <v>112</v>
      </c>
      <c r="H47" s="23" t="s">
        <v>112</v>
      </c>
      <c r="I47" s="16"/>
      <c r="J47" s="17"/>
      <c r="K47" s="17"/>
      <c r="L47" s="23" t="s">
        <v>112</v>
      </c>
      <c r="M47" s="23" t="s">
        <v>112</v>
      </c>
      <c r="N47" s="23" t="s">
        <v>112</v>
      </c>
      <c r="O47" s="23" t="s">
        <v>112</v>
      </c>
      <c r="P47" s="17"/>
      <c r="Q47" s="17"/>
      <c r="R47" s="17"/>
    </row>
    <row r="48" spans="1:18" x14ac:dyDescent="0.2">
      <c r="A48" s="15" t="s">
        <v>161</v>
      </c>
      <c r="B48" s="15">
        <v>1846</v>
      </c>
      <c r="C48" s="23" t="s">
        <v>112</v>
      </c>
      <c r="D48" s="23" t="s">
        <v>112</v>
      </c>
      <c r="E48" s="23" t="s">
        <v>112</v>
      </c>
      <c r="F48" s="23" t="s">
        <v>112</v>
      </c>
      <c r="G48" s="23" t="s">
        <v>112</v>
      </c>
      <c r="H48" s="23" t="s">
        <v>112</v>
      </c>
      <c r="I48" s="16"/>
      <c r="J48" s="17"/>
      <c r="K48" s="17"/>
      <c r="L48" s="23" t="s">
        <v>112</v>
      </c>
      <c r="M48" s="23" t="s">
        <v>112</v>
      </c>
      <c r="N48" s="23" t="s">
        <v>112</v>
      </c>
      <c r="O48" s="23" t="s">
        <v>112</v>
      </c>
      <c r="P48" s="17"/>
      <c r="Q48" s="17"/>
      <c r="R48" s="17"/>
    </row>
    <row r="49" spans="1:18" x14ac:dyDescent="0.2">
      <c r="A49" s="15" t="s">
        <v>161</v>
      </c>
      <c r="B49" s="15">
        <v>1847</v>
      </c>
      <c r="C49" s="23" t="s">
        <v>112</v>
      </c>
      <c r="D49" s="23" t="s">
        <v>112</v>
      </c>
      <c r="E49" s="23" t="s">
        <v>112</v>
      </c>
      <c r="F49" s="23" t="s">
        <v>112</v>
      </c>
      <c r="G49" s="23" t="s">
        <v>112</v>
      </c>
      <c r="H49" s="23" t="s">
        <v>112</v>
      </c>
      <c r="I49" s="16"/>
      <c r="J49" s="17"/>
      <c r="K49" s="17"/>
      <c r="L49" s="23" t="s">
        <v>112</v>
      </c>
      <c r="M49" s="23" t="s">
        <v>112</v>
      </c>
      <c r="N49" s="23" t="s">
        <v>112</v>
      </c>
      <c r="O49" s="23" t="s">
        <v>112</v>
      </c>
      <c r="P49" s="17"/>
      <c r="Q49" s="17"/>
      <c r="R49" s="17"/>
    </row>
    <row r="50" spans="1:18" x14ac:dyDescent="0.2">
      <c r="A50" s="15" t="s">
        <v>161</v>
      </c>
      <c r="B50" s="15">
        <v>1848</v>
      </c>
      <c r="C50" s="23" t="s">
        <v>112</v>
      </c>
      <c r="D50" s="23" t="s">
        <v>112</v>
      </c>
      <c r="E50" s="23" t="s">
        <v>112</v>
      </c>
      <c r="F50" s="23" t="s">
        <v>112</v>
      </c>
      <c r="G50" s="23" t="s">
        <v>112</v>
      </c>
      <c r="H50" s="23" t="s">
        <v>112</v>
      </c>
      <c r="I50" s="16"/>
      <c r="J50" s="17"/>
      <c r="K50" s="17"/>
      <c r="L50" s="23" t="s">
        <v>112</v>
      </c>
      <c r="M50" s="23" t="s">
        <v>112</v>
      </c>
      <c r="N50" s="23" t="s">
        <v>112</v>
      </c>
      <c r="O50" s="23" t="s">
        <v>112</v>
      </c>
      <c r="P50" s="17"/>
      <c r="Q50" s="17"/>
      <c r="R50" s="17"/>
    </row>
    <row r="51" spans="1:18" x14ac:dyDescent="0.2">
      <c r="A51" s="15" t="s">
        <v>161</v>
      </c>
      <c r="B51" s="15">
        <v>1849</v>
      </c>
      <c r="C51" s="23" t="s">
        <v>112</v>
      </c>
      <c r="D51" s="23" t="s">
        <v>112</v>
      </c>
      <c r="E51" s="23" t="s">
        <v>112</v>
      </c>
      <c r="F51" s="23" t="s">
        <v>112</v>
      </c>
      <c r="G51" s="23" t="s">
        <v>112</v>
      </c>
      <c r="H51" s="23" t="s">
        <v>112</v>
      </c>
      <c r="I51" s="16"/>
      <c r="J51" s="17"/>
      <c r="K51" s="17"/>
      <c r="L51" s="23" t="s">
        <v>112</v>
      </c>
      <c r="M51" s="23" t="s">
        <v>112</v>
      </c>
      <c r="N51" s="23" t="s">
        <v>112</v>
      </c>
      <c r="O51" s="23" t="s">
        <v>112</v>
      </c>
      <c r="P51" s="17"/>
      <c r="Q51" s="17"/>
      <c r="R51" s="17"/>
    </row>
    <row r="52" spans="1:18" x14ac:dyDescent="0.2">
      <c r="A52" s="15" t="s">
        <v>161</v>
      </c>
      <c r="B52" s="15">
        <v>1850</v>
      </c>
      <c r="C52" s="23" t="s">
        <v>112</v>
      </c>
      <c r="D52" s="23" t="s">
        <v>112</v>
      </c>
      <c r="E52" s="23" t="s">
        <v>112</v>
      </c>
      <c r="F52" s="23" t="s">
        <v>112</v>
      </c>
      <c r="G52" s="23" t="s">
        <v>112</v>
      </c>
      <c r="H52" s="23" t="s">
        <v>112</v>
      </c>
      <c r="I52" s="16"/>
      <c r="J52" s="17"/>
      <c r="K52" s="17"/>
      <c r="L52" s="23" t="s">
        <v>112</v>
      </c>
      <c r="M52" s="23" t="s">
        <v>112</v>
      </c>
      <c r="N52" s="23" t="s">
        <v>112</v>
      </c>
      <c r="O52" s="23" t="s">
        <v>112</v>
      </c>
      <c r="P52" s="17"/>
      <c r="Q52" s="17"/>
      <c r="R52" s="17"/>
    </row>
    <row r="53" spans="1:18" x14ac:dyDescent="0.2">
      <c r="A53" s="15" t="s">
        <v>161</v>
      </c>
      <c r="B53" s="15">
        <v>1851</v>
      </c>
      <c r="C53" s="23" t="s">
        <v>112</v>
      </c>
      <c r="D53" s="23" t="s">
        <v>112</v>
      </c>
      <c r="E53" s="23" t="s">
        <v>112</v>
      </c>
      <c r="F53" s="23" t="s">
        <v>112</v>
      </c>
      <c r="G53" s="23" t="s">
        <v>112</v>
      </c>
      <c r="H53" s="23" t="s">
        <v>112</v>
      </c>
      <c r="I53" s="16"/>
      <c r="J53" s="17"/>
      <c r="K53" s="17"/>
      <c r="L53" s="23" t="s">
        <v>112</v>
      </c>
      <c r="M53" s="23" t="s">
        <v>112</v>
      </c>
      <c r="N53" s="23" t="s">
        <v>112</v>
      </c>
      <c r="O53" s="23" t="s">
        <v>112</v>
      </c>
      <c r="P53" s="17"/>
      <c r="Q53" s="17"/>
      <c r="R53" s="17"/>
    </row>
    <row r="54" spans="1:18" x14ac:dyDescent="0.2">
      <c r="A54" s="15" t="s">
        <v>161</v>
      </c>
      <c r="B54" s="15">
        <v>1852</v>
      </c>
      <c r="C54" s="23" t="s">
        <v>112</v>
      </c>
      <c r="D54" s="23" t="s">
        <v>112</v>
      </c>
      <c r="E54" s="23" t="s">
        <v>112</v>
      </c>
      <c r="F54" s="23" t="s">
        <v>112</v>
      </c>
      <c r="G54" s="23" t="s">
        <v>112</v>
      </c>
      <c r="H54" s="23" t="s">
        <v>112</v>
      </c>
      <c r="I54" s="16"/>
      <c r="J54" s="17"/>
      <c r="K54" s="17"/>
      <c r="L54" s="23" t="s">
        <v>112</v>
      </c>
      <c r="M54" s="23" t="s">
        <v>112</v>
      </c>
      <c r="N54" s="23" t="s">
        <v>112</v>
      </c>
      <c r="O54" s="23" t="s">
        <v>112</v>
      </c>
      <c r="P54" s="17"/>
      <c r="Q54" s="17"/>
      <c r="R54" s="17"/>
    </row>
    <row r="55" spans="1:18" x14ac:dyDescent="0.2">
      <c r="A55" s="15" t="s">
        <v>161</v>
      </c>
      <c r="B55" s="15">
        <v>1853</v>
      </c>
      <c r="C55" s="23" t="s">
        <v>112</v>
      </c>
      <c r="D55" s="23" t="s">
        <v>112</v>
      </c>
      <c r="E55" s="23" t="s">
        <v>112</v>
      </c>
      <c r="F55" s="23" t="s">
        <v>112</v>
      </c>
      <c r="G55" s="23" t="s">
        <v>112</v>
      </c>
      <c r="H55" s="23" t="s">
        <v>112</v>
      </c>
      <c r="I55" s="16"/>
      <c r="J55" s="17"/>
      <c r="K55" s="17"/>
      <c r="L55" s="23" t="s">
        <v>112</v>
      </c>
      <c r="M55" s="23" t="s">
        <v>112</v>
      </c>
      <c r="N55" s="23" t="s">
        <v>112</v>
      </c>
      <c r="O55" s="23" t="s">
        <v>112</v>
      </c>
      <c r="P55" s="17"/>
      <c r="Q55" s="17"/>
      <c r="R55" s="17"/>
    </row>
    <row r="56" spans="1:18" x14ac:dyDescent="0.2">
      <c r="A56" s="15" t="s">
        <v>161</v>
      </c>
      <c r="B56" s="15">
        <v>1854</v>
      </c>
      <c r="C56" s="23" t="s">
        <v>112</v>
      </c>
      <c r="D56" s="23" t="s">
        <v>112</v>
      </c>
      <c r="E56" s="23" t="s">
        <v>112</v>
      </c>
      <c r="F56" s="23" t="s">
        <v>112</v>
      </c>
      <c r="G56" s="23" t="s">
        <v>112</v>
      </c>
      <c r="H56" s="23" t="s">
        <v>112</v>
      </c>
      <c r="I56" s="16"/>
      <c r="J56" s="17"/>
      <c r="K56" s="17"/>
      <c r="L56" s="23" t="s">
        <v>112</v>
      </c>
      <c r="M56" s="23" t="s">
        <v>112</v>
      </c>
      <c r="N56" s="23" t="s">
        <v>112</v>
      </c>
      <c r="O56" s="23" t="s">
        <v>112</v>
      </c>
      <c r="P56" s="17"/>
      <c r="Q56" s="17"/>
      <c r="R56" s="17"/>
    </row>
    <row r="57" spans="1:18" x14ac:dyDescent="0.2">
      <c r="A57" s="15" t="s">
        <v>161</v>
      </c>
      <c r="B57" s="15">
        <v>1855</v>
      </c>
      <c r="C57" s="23" t="s">
        <v>112</v>
      </c>
      <c r="D57" s="23" t="s">
        <v>112</v>
      </c>
      <c r="E57" s="23" t="s">
        <v>112</v>
      </c>
      <c r="F57" s="23" t="s">
        <v>112</v>
      </c>
      <c r="G57" s="23" t="s">
        <v>112</v>
      </c>
      <c r="H57" s="23" t="s">
        <v>112</v>
      </c>
      <c r="I57" s="16"/>
      <c r="J57" s="17"/>
      <c r="K57" s="17"/>
      <c r="L57" s="23" t="s">
        <v>112</v>
      </c>
      <c r="M57" s="23" t="s">
        <v>112</v>
      </c>
      <c r="N57" s="23" t="s">
        <v>112</v>
      </c>
      <c r="O57" s="23" t="s">
        <v>112</v>
      </c>
      <c r="P57" s="17"/>
      <c r="Q57" s="17"/>
      <c r="R57" s="17"/>
    </row>
    <row r="58" spans="1:18" x14ac:dyDescent="0.2">
      <c r="A58" s="15" t="s">
        <v>161</v>
      </c>
      <c r="B58" s="15">
        <v>1856</v>
      </c>
      <c r="C58" s="23" t="s">
        <v>112</v>
      </c>
      <c r="D58" s="23" t="s">
        <v>112</v>
      </c>
      <c r="E58" s="23" t="s">
        <v>112</v>
      </c>
      <c r="F58" s="23" t="s">
        <v>112</v>
      </c>
      <c r="G58" s="23" t="s">
        <v>112</v>
      </c>
      <c r="H58" s="23" t="s">
        <v>112</v>
      </c>
      <c r="I58" s="16"/>
      <c r="J58" s="17"/>
      <c r="K58" s="17"/>
      <c r="L58" s="23" t="s">
        <v>112</v>
      </c>
      <c r="M58" s="23" t="s">
        <v>112</v>
      </c>
      <c r="N58" s="23" t="s">
        <v>112</v>
      </c>
      <c r="O58" s="23" t="s">
        <v>112</v>
      </c>
      <c r="P58" s="17"/>
      <c r="Q58" s="17"/>
      <c r="R58" s="17"/>
    </row>
    <row r="59" spans="1:18" x14ac:dyDescent="0.2">
      <c r="A59" s="15" t="s">
        <v>161</v>
      </c>
      <c r="B59" s="15">
        <v>1857</v>
      </c>
      <c r="C59" s="23" t="s">
        <v>112</v>
      </c>
      <c r="D59" s="23" t="s">
        <v>112</v>
      </c>
      <c r="E59" s="23" t="s">
        <v>112</v>
      </c>
      <c r="F59" s="23" t="s">
        <v>112</v>
      </c>
      <c r="G59" s="23" t="s">
        <v>112</v>
      </c>
      <c r="H59" s="23" t="s">
        <v>112</v>
      </c>
      <c r="I59" s="16"/>
      <c r="J59" s="17"/>
      <c r="K59" s="17"/>
      <c r="L59" s="23" t="s">
        <v>112</v>
      </c>
      <c r="M59" s="23" t="s">
        <v>112</v>
      </c>
      <c r="N59" s="23" t="s">
        <v>112</v>
      </c>
      <c r="O59" s="23" t="s">
        <v>112</v>
      </c>
      <c r="P59" s="17"/>
      <c r="Q59" s="17"/>
      <c r="R59" s="17"/>
    </row>
    <row r="60" spans="1:18" x14ac:dyDescent="0.2">
      <c r="A60" s="15" t="s">
        <v>161</v>
      </c>
      <c r="B60" s="15">
        <v>1858</v>
      </c>
      <c r="C60" s="23" t="s">
        <v>112</v>
      </c>
      <c r="D60" s="23" t="s">
        <v>112</v>
      </c>
      <c r="E60" s="23" t="s">
        <v>112</v>
      </c>
      <c r="F60" s="23" t="s">
        <v>112</v>
      </c>
      <c r="G60" s="23" t="s">
        <v>112</v>
      </c>
      <c r="H60" s="23" t="s">
        <v>112</v>
      </c>
      <c r="I60" s="16"/>
      <c r="J60" s="17"/>
      <c r="K60" s="17"/>
      <c r="L60" s="23" t="s">
        <v>112</v>
      </c>
      <c r="M60" s="23" t="s">
        <v>112</v>
      </c>
      <c r="N60" s="23" t="s">
        <v>112</v>
      </c>
      <c r="O60" s="23" t="s">
        <v>112</v>
      </c>
      <c r="P60" s="17"/>
      <c r="Q60" s="17"/>
      <c r="R60" s="17"/>
    </row>
    <row r="61" spans="1:18" x14ac:dyDescent="0.2">
      <c r="A61" s="15" t="s">
        <v>161</v>
      </c>
      <c r="B61" s="15">
        <v>1859</v>
      </c>
      <c r="C61" s="23" t="s">
        <v>112</v>
      </c>
      <c r="D61" s="23" t="s">
        <v>112</v>
      </c>
      <c r="E61" s="23" t="s">
        <v>112</v>
      </c>
      <c r="F61" s="23" t="s">
        <v>112</v>
      </c>
      <c r="G61" s="23" t="s">
        <v>112</v>
      </c>
      <c r="H61" s="23" t="s">
        <v>112</v>
      </c>
      <c r="I61" s="16"/>
      <c r="J61" s="17"/>
      <c r="K61" s="17"/>
      <c r="L61" s="23" t="s">
        <v>112</v>
      </c>
      <c r="M61" s="23" t="s">
        <v>112</v>
      </c>
      <c r="N61" s="23" t="s">
        <v>112</v>
      </c>
      <c r="O61" s="23" t="s">
        <v>112</v>
      </c>
      <c r="P61" s="17"/>
      <c r="Q61" s="17"/>
      <c r="R61" s="17"/>
    </row>
    <row r="62" spans="1:18" x14ac:dyDescent="0.2">
      <c r="A62" s="15" t="s">
        <v>161</v>
      </c>
      <c r="B62" s="15">
        <v>1860</v>
      </c>
      <c r="C62" s="23" t="s">
        <v>112</v>
      </c>
      <c r="D62" s="23" t="s">
        <v>112</v>
      </c>
      <c r="E62" s="23" t="s">
        <v>112</v>
      </c>
      <c r="F62" s="23" t="s">
        <v>112</v>
      </c>
      <c r="G62" s="23" t="s">
        <v>112</v>
      </c>
      <c r="H62" s="23" t="s">
        <v>112</v>
      </c>
      <c r="I62" s="16"/>
      <c r="J62" s="17"/>
      <c r="K62" s="17"/>
      <c r="L62" s="23" t="s">
        <v>112</v>
      </c>
      <c r="M62" s="23" t="s">
        <v>112</v>
      </c>
      <c r="N62" s="23" t="s">
        <v>112</v>
      </c>
      <c r="O62" s="23" t="s">
        <v>112</v>
      </c>
      <c r="P62" s="17"/>
      <c r="Q62" s="17"/>
      <c r="R62" s="17"/>
    </row>
    <row r="63" spans="1:18" x14ac:dyDescent="0.2">
      <c r="A63" s="15" t="s">
        <v>161</v>
      </c>
      <c r="B63" s="15">
        <v>1861</v>
      </c>
      <c r="C63" s="23" t="s">
        <v>112</v>
      </c>
      <c r="D63" s="23" t="s">
        <v>112</v>
      </c>
      <c r="E63" s="23" t="s">
        <v>112</v>
      </c>
      <c r="F63" s="23" t="s">
        <v>112</v>
      </c>
      <c r="G63" s="23" t="s">
        <v>112</v>
      </c>
      <c r="H63" s="23" t="s">
        <v>112</v>
      </c>
      <c r="I63" s="16"/>
      <c r="J63" s="17"/>
      <c r="K63" s="17"/>
      <c r="L63" s="23" t="s">
        <v>112</v>
      </c>
      <c r="M63" s="23" t="s">
        <v>112</v>
      </c>
      <c r="N63" s="23" t="s">
        <v>112</v>
      </c>
      <c r="O63" s="23" t="s">
        <v>112</v>
      </c>
      <c r="P63" s="17"/>
      <c r="Q63" s="17"/>
      <c r="R63" s="17"/>
    </row>
    <row r="64" spans="1:18" x14ac:dyDescent="0.2">
      <c r="A64" s="15" t="s">
        <v>161</v>
      </c>
      <c r="B64" s="15">
        <v>1862</v>
      </c>
      <c r="C64" s="23" t="s">
        <v>112</v>
      </c>
      <c r="D64" s="23" t="s">
        <v>112</v>
      </c>
      <c r="E64" s="23" t="s">
        <v>112</v>
      </c>
      <c r="F64" s="23" t="s">
        <v>112</v>
      </c>
      <c r="G64" s="23" t="s">
        <v>112</v>
      </c>
      <c r="H64" s="23" t="s">
        <v>112</v>
      </c>
      <c r="I64" s="16"/>
      <c r="J64" s="17"/>
      <c r="K64" s="17"/>
      <c r="L64" s="23" t="s">
        <v>112</v>
      </c>
      <c r="M64" s="23" t="s">
        <v>112</v>
      </c>
      <c r="N64" s="23" t="s">
        <v>112</v>
      </c>
      <c r="O64" s="23" t="s">
        <v>112</v>
      </c>
      <c r="P64" s="17"/>
      <c r="Q64" s="17"/>
      <c r="R64" s="17"/>
    </row>
    <row r="65" spans="1:18" x14ac:dyDescent="0.2">
      <c r="A65" s="15" t="s">
        <v>161</v>
      </c>
      <c r="B65" s="15">
        <v>1863</v>
      </c>
      <c r="C65" s="23" t="s">
        <v>112</v>
      </c>
      <c r="D65" s="23" t="s">
        <v>112</v>
      </c>
      <c r="E65" s="23" t="s">
        <v>112</v>
      </c>
      <c r="F65" s="23" t="s">
        <v>112</v>
      </c>
      <c r="G65" s="23" t="s">
        <v>112</v>
      </c>
      <c r="H65" s="23" t="s">
        <v>112</v>
      </c>
      <c r="I65" s="16"/>
      <c r="J65" s="17"/>
      <c r="K65" s="17"/>
      <c r="L65" s="23" t="s">
        <v>112</v>
      </c>
      <c r="M65" s="23" t="s">
        <v>112</v>
      </c>
      <c r="N65" s="23" t="s">
        <v>112</v>
      </c>
      <c r="O65" s="23" t="s">
        <v>112</v>
      </c>
      <c r="P65" s="17"/>
      <c r="Q65" s="17"/>
      <c r="R65" s="17"/>
    </row>
    <row r="66" spans="1:18" x14ac:dyDescent="0.2">
      <c r="A66" s="15" t="s">
        <v>161</v>
      </c>
      <c r="B66" s="15">
        <v>1864</v>
      </c>
      <c r="C66" s="23" t="s">
        <v>112</v>
      </c>
      <c r="D66" s="23" t="s">
        <v>112</v>
      </c>
      <c r="E66" s="23" t="s">
        <v>112</v>
      </c>
      <c r="F66" s="23" t="s">
        <v>112</v>
      </c>
      <c r="G66" s="23" t="s">
        <v>112</v>
      </c>
      <c r="H66" s="23" t="s">
        <v>112</v>
      </c>
      <c r="I66" s="16"/>
      <c r="J66" s="17"/>
      <c r="K66" s="17"/>
      <c r="L66" s="23" t="s">
        <v>112</v>
      </c>
      <c r="M66" s="23" t="s">
        <v>112</v>
      </c>
      <c r="N66" s="23" t="s">
        <v>112</v>
      </c>
      <c r="O66" s="23" t="s">
        <v>112</v>
      </c>
      <c r="P66" s="17" t="s">
        <v>30</v>
      </c>
      <c r="Q66" s="17" t="s">
        <v>47</v>
      </c>
      <c r="R66" s="17" t="s">
        <v>29</v>
      </c>
    </row>
    <row r="67" spans="1:18" x14ac:dyDescent="0.2">
      <c r="A67" s="15" t="s">
        <v>161</v>
      </c>
      <c r="B67" s="15">
        <v>1865</v>
      </c>
      <c r="C67" s="23" t="s">
        <v>112</v>
      </c>
      <c r="D67" s="23" t="s">
        <v>112</v>
      </c>
      <c r="E67" s="23" t="s">
        <v>112</v>
      </c>
      <c r="F67" s="23" t="s">
        <v>112</v>
      </c>
      <c r="G67" s="23" t="s">
        <v>112</v>
      </c>
      <c r="H67" s="23" t="s">
        <v>112</v>
      </c>
      <c r="I67" s="16"/>
      <c r="J67" s="17"/>
      <c r="K67" s="17"/>
      <c r="L67" s="23" t="s">
        <v>112</v>
      </c>
      <c r="M67" s="23" t="s">
        <v>112</v>
      </c>
      <c r="N67" s="23" t="s">
        <v>112</v>
      </c>
      <c r="O67" s="23" t="s">
        <v>112</v>
      </c>
      <c r="P67" s="17"/>
      <c r="Q67" s="17"/>
      <c r="R67" s="17"/>
    </row>
    <row r="68" spans="1:18" x14ac:dyDescent="0.2">
      <c r="A68" s="15" t="s">
        <v>161</v>
      </c>
      <c r="B68" s="15">
        <v>1866</v>
      </c>
      <c r="C68" s="23" t="s">
        <v>112</v>
      </c>
      <c r="D68" s="23" t="s">
        <v>112</v>
      </c>
      <c r="E68" s="23" t="s">
        <v>112</v>
      </c>
      <c r="F68" s="23" t="s">
        <v>112</v>
      </c>
      <c r="G68" s="23" t="s">
        <v>112</v>
      </c>
      <c r="H68" s="23" t="s">
        <v>112</v>
      </c>
      <c r="I68" s="16"/>
      <c r="J68" s="17"/>
      <c r="K68" s="17"/>
      <c r="L68" s="23" t="s">
        <v>112</v>
      </c>
      <c r="M68" s="23" t="s">
        <v>112</v>
      </c>
      <c r="N68" s="23" t="s">
        <v>112</v>
      </c>
      <c r="O68" s="23" t="s">
        <v>112</v>
      </c>
      <c r="P68" s="17"/>
      <c r="Q68" s="17"/>
      <c r="R68" s="17"/>
    </row>
    <row r="69" spans="1:18" x14ac:dyDescent="0.2">
      <c r="A69" s="15" t="s">
        <v>161</v>
      </c>
      <c r="B69" s="15">
        <v>1867</v>
      </c>
      <c r="C69" s="23" t="s">
        <v>112</v>
      </c>
      <c r="D69" s="23" t="s">
        <v>112</v>
      </c>
      <c r="E69" s="23" t="s">
        <v>112</v>
      </c>
      <c r="F69" s="23" t="s">
        <v>112</v>
      </c>
      <c r="G69" s="23" t="s">
        <v>112</v>
      </c>
      <c r="H69" s="23" t="s">
        <v>112</v>
      </c>
      <c r="I69" s="16"/>
      <c r="J69" s="17"/>
      <c r="K69" s="17"/>
      <c r="L69" s="23" t="s">
        <v>112</v>
      </c>
      <c r="M69" s="23" t="s">
        <v>112</v>
      </c>
      <c r="N69" s="23" t="s">
        <v>112</v>
      </c>
      <c r="O69" s="23" t="s">
        <v>112</v>
      </c>
      <c r="P69" s="17"/>
      <c r="Q69" s="17"/>
      <c r="R69" s="17"/>
    </row>
    <row r="70" spans="1:18" x14ac:dyDescent="0.2">
      <c r="A70" s="15" t="s">
        <v>161</v>
      </c>
      <c r="B70" s="15">
        <v>1868</v>
      </c>
      <c r="C70" s="23" t="s">
        <v>112</v>
      </c>
      <c r="D70" s="23" t="s">
        <v>112</v>
      </c>
      <c r="E70" s="23" t="s">
        <v>112</v>
      </c>
      <c r="F70" s="23" t="s">
        <v>112</v>
      </c>
      <c r="G70" s="23" t="s">
        <v>112</v>
      </c>
      <c r="H70" s="23" t="s">
        <v>112</v>
      </c>
      <c r="I70" s="16"/>
      <c r="J70" s="17"/>
      <c r="K70" s="17"/>
      <c r="L70" s="23" t="s">
        <v>112</v>
      </c>
      <c r="M70" s="23" t="s">
        <v>112</v>
      </c>
      <c r="N70" s="23" t="s">
        <v>112</v>
      </c>
      <c r="O70" s="23" t="s">
        <v>112</v>
      </c>
      <c r="P70" s="17" t="s">
        <v>16</v>
      </c>
      <c r="Q70" s="17" t="s">
        <v>17</v>
      </c>
      <c r="R70" s="17" t="s">
        <v>162</v>
      </c>
    </row>
    <row r="71" spans="1:18" x14ac:dyDescent="0.2">
      <c r="A71" s="15" t="s">
        <v>161</v>
      </c>
      <c r="B71" s="15">
        <v>1869</v>
      </c>
      <c r="C71" s="23" t="s">
        <v>112</v>
      </c>
      <c r="D71" s="23" t="s">
        <v>112</v>
      </c>
      <c r="E71" s="23" t="s">
        <v>112</v>
      </c>
      <c r="F71" s="23" t="s">
        <v>112</v>
      </c>
      <c r="G71" s="23" t="s">
        <v>112</v>
      </c>
      <c r="H71" s="23" t="s">
        <v>112</v>
      </c>
      <c r="I71" s="16"/>
      <c r="J71" s="17"/>
      <c r="K71" s="17"/>
      <c r="L71" s="23" t="s">
        <v>112</v>
      </c>
      <c r="M71" s="23" t="s">
        <v>112</v>
      </c>
      <c r="N71" s="23" t="s">
        <v>112</v>
      </c>
      <c r="O71" s="23" t="s">
        <v>112</v>
      </c>
      <c r="P71" s="17"/>
      <c r="Q71" s="17"/>
      <c r="R71" s="17"/>
    </row>
    <row r="72" spans="1:18" x14ac:dyDescent="0.2">
      <c r="A72" s="15" t="s">
        <v>161</v>
      </c>
      <c r="B72" s="15">
        <v>1870</v>
      </c>
      <c r="C72" s="23" t="s">
        <v>112</v>
      </c>
      <c r="D72" s="23" t="s">
        <v>112</v>
      </c>
      <c r="E72" s="23" t="s">
        <v>112</v>
      </c>
      <c r="F72" s="23" t="s">
        <v>112</v>
      </c>
      <c r="G72" s="23" t="s">
        <v>112</v>
      </c>
      <c r="H72" s="23" t="s">
        <v>112</v>
      </c>
      <c r="I72" s="16"/>
      <c r="J72" s="17"/>
      <c r="K72" s="17"/>
      <c r="L72" s="23" t="s">
        <v>112</v>
      </c>
      <c r="M72" s="23" t="s">
        <v>112</v>
      </c>
      <c r="N72" s="23" t="s">
        <v>112</v>
      </c>
      <c r="O72" s="23" t="s">
        <v>112</v>
      </c>
      <c r="P72" s="17"/>
      <c r="Q72" s="17"/>
      <c r="R72" s="17"/>
    </row>
    <row r="73" spans="1:18" x14ac:dyDescent="0.2">
      <c r="A73" s="15" t="s">
        <v>161</v>
      </c>
      <c r="B73" s="15">
        <v>1871</v>
      </c>
      <c r="C73" s="23" t="s">
        <v>112</v>
      </c>
      <c r="D73" s="23" t="s">
        <v>112</v>
      </c>
      <c r="E73" s="23" t="s">
        <v>112</v>
      </c>
      <c r="F73" s="23" t="s">
        <v>112</v>
      </c>
      <c r="G73" s="23" t="s">
        <v>112</v>
      </c>
      <c r="H73" s="23" t="s">
        <v>112</v>
      </c>
      <c r="I73" s="16"/>
      <c r="J73" s="17"/>
      <c r="K73" s="17"/>
      <c r="L73" s="23" t="s">
        <v>112</v>
      </c>
      <c r="M73" s="23" t="s">
        <v>112</v>
      </c>
      <c r="N73" s="23" t="s">
        <v>112</v>
      </c>
      <c r="O73" s="23" t="s">
        <v>112</v>
      </c>
      <c r="P73" s="17"/>
      <c r="Q73" s="17"/>
      <c r="R73" s="17"/>
    </row>
    <row r="74" spans="1:18" x14ac:dyDescent="0.2">
      <c r="A74" s="15" t="s">
        <v>161</v>
      </c>
      <c r="B74" s="15">
        <v>1872</v>
      </c>
      <c r="C74" s="23" t="s">
        <v>112</v>
      </c>
      <c r="D74" s="23" t="s">
        <v>112</v>
      </c>
      <c r="E74" s="23" t="s">
        <v>112</v>
      </c>
      <c r="F74" s="23" t="s">
        <v>112</v>
      </c>
      <c r="G74" s="23" t="s">
        <v>112</v>
      </c>
      <c r="H74" s="23" t="s">
        <v>112</v>
      </c>
      <c r="I74" s="16"/>
      <c r="J74" s="17"/>
      <c r="K74" s="17"/>
      <c r="L74" s="23" t="s">
        <v>112</v>
      </c>
      <c r="M74" s="23" t="s">
        <v>112</v>
      </c>
      <c r="N74" s="23" t="s">
        <v>112</v>
      </c>
      <c r="O74" s="23" t="s">
        <v>112</v>
      </c>
      <c r="P74" s="17"/>
      <c r="Q74" s="17"/>
      <c r="R74" s="17"/>
    </row>
    <row r="75" spans="1:18" x14ac:dyDescent="0.2">
      <c r="A75" s="15" t="s">
        <v>161</v>
      </c>
      <c r="B75" s="15">
        <v>1873</v>
      </c>
      <c r="C75" s="23" t="s">
        <v>112</v>
      </c>
      <c r="D75" s="23" t="s">
        <v>112</v>
      </c>
      <c r="E75" s="23" t="s">
        <v>112</v>
      </c>
      <c r="F75" s="23" t="s">
        <v>112</v>
      </c>
      <c r="G75" s="23" t="s">
        <v>112</v>
      </c>
      <c r="H75" s="23" t="s">
        <v>112</v>
      </c>
      <c r="I75" s="16"/>
      <c r="J75" s="17"/>
      <c r="K75" s="17"/>
      <c r="L75" s="23" t="s">
        <v>112</v>
      </c>
      <c r="M75" s="23" t="s">
        <v>112</v>
      </c>
      <c r="N75" s="23" t="s">
        <v>112</v>
      </c>
      <c r="O75" s="23" t="s">
        <v>112</v>
      </c>
      <c r="P75" s="17"/>
      <c r="Q75" s="17"/>
      <c r="R75" s="17"/>
    </row>
    <row r="76" spans="1:18" x14ac:dyDescent="0.2">
      <c r="A76" s="15" t="s">
        <v>161</v>
      </c>
      <c r="B76" s="15">
        <v>1874</v>
      </c>
      <c r="C76" s="23" t="s">
        <v>112</v>
      </c>
      <c r="D76" s="23" t="s">
        <v>112</v>
      </c>
      <c r="E76" s="23" t="s">
        <v>112</v>
      </c>
      <c r="F76" s="23" t="s">
        <v>112</v>
      </c>
      <c r="G76" s="23" t="s">
        <v>112</v>
      </c>
      <c r="H76" s="23" t="s">
        <v>112</v>
      </c>
      <c r="I76" s="16"/>
      <c r="J76" s="17"/>
      <c r="K76" s="17"/>
      <c r="L76" s="23" t="s">
        <v>112</v>
      </c>
      <c r="M76" s="23" t="s">
        <v>112</v>
      </c>
      <c r="N76" s="23" t="s">
        <v>112</v>
      </c>
      <c r="O76" s="23" t="s">
        <v>112</v>
      </c>
      <c r="P76" s="17"/>
      <c r="Q76" s="17"/>
      <c r="R76" s="17"/>
    </row>
    <row r="77" spans="1:18" x14ac:dyDescent="0.2">
      <c r="A77" s="15" t="s">
        <v>161</v>
      </c>
      <c r="B77" s="15">
        <v>1875</v>
      </c>
      <c r="C77" s="23" t="s">
        <v>112</v>
      </c>
      <c r="D77" s="23" t="s">
        <v>112</v>
      </c>
      <c r="E77" s="23" t="s">
        <v>112</v>
      </c>
      <c r="F77" s="23" t="s">
        <v>112</v>
      </c>
      <c r="G77" s="23" t="s">
        <v>112</v>
      </c>
      <c r="H77" s="23" t="s">
        <v>112</v>
      </c>
      <c r="I77" s="16"/>
      <c r="J77" s="17"/>
      <c r="K77" s="17"/>
      <c r="L77" s="23" t="s">
        <v>112</v>
      </c>
      <c r="M77" s="23" t="s">
        <v>112</v>
      </c>
      <c r="N77" s="23" t="s">
        <v>112</v>
      </c>
      <c r="O77" s="23" t="s">
        <v>112</v>
      </c>
      <c r="P77" s="17"/>
      <c r="Q77" s="17"/>
      <c r="R77" s="17"/>
    </row>
    <row r="78" spans="1:18" x14ac:dyDescent="0.2">
      <c r="A78" s="15" t="s">
        <v>161</v>
      </c>
      <c r="B78" s="15">
        <v>1876</v>
      </c>
      <c r="C78" s="23" t="s">
        <v>112</v>
      </c>
      <c r="D78" s="23" t="s">
        <v>112</v>
      </c>
      <c r="E78" s="23" t="s">
        <v>112</v>
      </c>
      <c r="F78" s="23" t="s">
        <v>112</v>
      </c>
      <c r="G78" s="23" t="s">
        <v>112</v>
      </c>
      <c r="H78" s="23" t="s">
        <v>112</v>
      </c>
      <c r="I78" s="16"/>
      <c r="J78" s="17"/>
      <c r="K78" s="17"/>
      <c r="L78" s="23" t="s">
        <v>112</v>
      </c>
      <c r="M78" s="23" t="s">
        <v>112</v>
      </c>
      <c r="N78" s="23" t="s">
        <v>112</v>
      </c>
      <c r="O78" s="23" t="s">
        <v>112</v>
      </c>
      <c r="P78" s="17"/>
      <c r="Q78" s="17"/>
      <c r="R78" s="17"/>
    </row>
    <row r="79" spans="1:18" x14ac:dyDescent="0.2">
      <c r="A79" s="15" t="s">
        <v>161</v>
      </c>
      <c r="B79" s="15">
        <v>1877</v>
      </c>
      <c r="C79" s="23" t="s">
        <v>112</v>
      </c>
      <c r="D79" s="23" t="s">
        <v>112</v>
      </c>
      <c r="E79" s="23" t="s">
        <v>112</v>
      </c>
      <c r="F79" s="23" t="s">
        <v>112</v>
      </c>
      <c r="G79" s="23" t="s">
        <v>112</v>
      </c>
      <c r="H79" s="23" t="s">
        <v>112</v>
      </c>
      <c r="I79" s="16"/>
      <c r="J79" s="17"/>
      <c r="K79" s="17"/>
      <c r="L79" s="23" t="s">
        <v>112</v>
      </c>
      <c r="M79" s="23" t="s">
        <v>112</v>
      </c>
      <c r="N79" s="23" t="s">
        <v>112</v>
      </c>
      <c r="O79" s="23" t="s">
        <v>112</v>
      </c>
      <c r="P79" s="17"/>
      <c r="Q79" s="17"/>
      <c r="R79" s="17"/>
    </row>
    <row r="80" spans="1:18" x14ac:dyDescent="0.2">
      <c r="A80" s="15" t="s">
        <v>161</v>
      </c>
      <c r="B80" s="15">
        <v>1878</v>
      </c>
      <c r="C80" s="23" t="s">
        <v>112</v>
      </c>
      <c r="D80" s="23" t="s">
        <v>112</v>
      </c>
      <c r="E80" s="23" t="s">
        <v>112</v>
      </c>
      <c r="F80" s="23" t="s">
        <v>112</v>
      </c>
      <c r="G80" s="23" t="s">
        <v>112</v>
      </c>
      <c r="H80" s="23" t="s">
        <v>112</v>
      </c>
      <c r="I80" s="16"/>
      <c r="J80" s="17"/>
      <c r="K80" s="17"/>
      <c r="L80" s="23" t="s">
        <v>112</v>
      </c>
      <c r="M80" s="23" t="s">
        <v>112</v>
      </c>
      <c r="N80" s="23" t="s">
        <v>112</v>
      </c>
      <c r="O80" s="23" t="s">
        <v>112</v>
      </c>
      <c r="P80" s="17"/>
      <c r="Q80" s="17"/>
      <c r="R80" s="17"/>
    </row>
    <row r="81" spans="1:18" x14ac:dyDescent="0.2">
      <c r="A81" s="15" t="s">
        <v>161</v>
      </c>
      <c r="B81" s="15">
        <v>1879</v>
      </c>
      <c r="C81" s="23" t="s">
        <v>112</v>
      </c>
      <c r="D81" s="23" t="s">
        <v>112</v>
      </c>
      <c r="E81" s="23" t="s">
        <v>112</v>
      </c>
      <c r="F81" s="23" t="s">
        <v>112</v>
      </c>
      <c r="G81" s="23" t="s">
        <v>112</v>
      </c>
      <c r="H81" s="23" t="s">
        <v>112</v>
      </c>
      <c r="I81" s="16"/>
      <c r="J81" s="17"/>
      <c r="K81" s="17"/>
      <c r="L81" s="23" t="s">
        <v>112</v>
      </c>
      <c r="M81" s="23" t="s">
        <v>112</v>
      </c>
      <c r="N81" s="23" t="s">
        <v>112</v>
      </c>
      <c r="O81" s="23" t="s">
        <v>112</v>
      </c>
      <c r="P81" s="17"/>
      <c r="Q81" s="17"/>
      <c r="R81" s="17"/>
    </row>
    <row r="82" spans="1:18" x14ac:dyDescent="0.2">
      <c r="A82" s="15" t="s">
        <v>161</v>
      </c>
      <c r="B82" s="15">
        <v>1880</v>
      </c>
      <c r="C82" s="23" t="s">
        <v>112</v>
      </c>
      <c r="D82" s="23" t="s">
        <v>112</v>
      </c>
      <c r="E82" s="23" t="s">
        <v>112</v>
      </c>
      <c r="F82" s="23" t="s">
        <v>112</v>
      </c>
      <c r="G82" s="23" t="s">
        <v>112</v>
      </c>
      <c r="H82" s="23" t="s">
        <v>112</v>
      </c>
      <c r="I82" s="16"/>
      <c r="J82" s="17"/>
      <c r="K82" s="17"/>
      <c r="L82" s="23" t="s">
        <v>112</v>
      </c>
      <c r="M82" s="23" t="s">
        <v>112</v>
      </c>
      <c r="N82" s="23" t="s">
        <v>112</v>
      </c>
      <c r="O82" s="23" t="s">
        <v>112</v>
      </c>
      <c r="P82" s="17"/>
      <c r="Q82" s="17"/>
      <c r="R82" s="17"/>
    </row>
    <row r="83" spans="1:18" x14ac:dyDescent="0.2">
      <c r="A83" s="15" t="s">
        <v>161</v>
      </c>
      <c r="B83" s="15">
        <v>1881</v>
      </c>
      <c r="C83" s="23" t="s">
        <v>112</v>
      </c>
      <c r="D83" s="23" t="s">
        <v>112</v>
      </c>
      <c r="E83" s="23" t="s">
        <v>112</v>
      </c>
      <c r="F83" s="23" t="s">
        <v>112</v>
      </c>
      <c r="G83" s="23" t="s">
        <v>112</v>
      </c>
      <c r="H83" s="23" t="s">
        <v>112</v>
      </c>
      <c r="I83" s="16"/>
      <c r="J83" s="17"/>
      <c r="K83" s="17"/>
      <c r="L83" s="23" t="s">
        <v>112</v>
      </c>
      <c r="M83" s="23" t="s">
        <v>112</v>
      </c>
      <c r="N83" s="23" t="s">
        <v>112</v>
      </c>
      <c r="O83" s="23" t="s">
        <v>112</v>
      </c>
      <c r="P83" s="17"/>
      <c r="Q83" s="17"/>
      <c r="R83" s="17"/>
    </row>
    <row r="84" spans="1:18" x14ac:dyDescent="0.2">
      <c r="A84" s="15" t="s">
        <v>161</v>
      </c>
      <c r="B84" s="15">
        <v>1882</v>
      </c>
      <c r="C84" s="23" t="s">
        <v>112</v>
      </c>
      <c r="D84" s="23" t="s">
        <v>112</v>
      </c>
      <c r="E84" s="23" t="s">
        <v>112</v>
      </c>
      <c r="F84" s="23" t="s">
        <v>112</v>
      </c>
      <c r="G84" s="23" t="s">
        <v>112</v>
      </c>
      <c r="H84" s="23" t="s">
        <v>112</v>
      </c>
      <c r="I84" s="16"/>
      <c r="J84" s="17"/>
      <c r="K84" s="17"/>
      <c r="L84" s="23" t="s">
        <v>112</v>
      </c>
      <c r="M84" s="23" t="s">
        <v>112</v>
      </c>
      <c r="N84" s="23" t="s">
        <v>112</v>
      </c>
      <c r="O84" s="23" t="s">
        <v>112</v>
      </c>
      <c r="P84" s="17"/>
      <c r="Q84" s="17"/>
      <c r="R84" s="17"/>
    </row>
    <row r="85" spans="1:18" x14ac:dyDescent="0.2">
      <c r="A85" s="15" t="s">
        <v>161</v>
      </c>
      <c r="B85" s="15">
        <v>1883</v>
      </c>
      <c r="C85" s="23" t="s">
        <v>112</v>
      </c>
      <c r="D85" s="23" t="s">
        <v>112</v>
      </c>
      <c r="E85" s="23" t="s">
        <v>112</v>
      </c>
      <c r="F85" s="23" t="s">
        <v>112</v>
      </c>
      <c r="G85" s="23" t="s">
        <v>112</v>
      </c>
      <c r="H85" s="23" t="s">
        <v>112</v>
      </c>
      <c r="I85" s="16"/>
      <c r="J85" s="17"/>
      <c r="K85" s="17"/>
      <c r="L85" s="23" t="s">
        <v>112</v>
      </c>
      <c r="M85" s="23" t="s">
        <v>112</v>
      </c>
      <c r="N85" s="23" t="s">
        <v>112</v>
      </c>
      <c r="O85" s="23" t="s">
        <v>112</v>
      </c>
      <c r="P85" s="17"/>
      <c r="Q85" s="17"/>
      <c r="R85" s="17"/>
    </row>
    <row r="86" spans="1:18" x14ac:dyDescent="0.2">
      <c r="A86" s="15" t="s">
        <v>161</v>
      </c>
      <c r="B86" s="15">
        <v>1884</v>
      </c>
      <c r="C86" s="23" t="s">
        <v>112</v>
      </c>
      <c r="D86" s="23" t="s">
        <v>112</v>
      </c>
      <c r="E86" s="23" t="s">
        <v>112</v>
      </c>
      <c r="F86" s="23" t="s">
        <v>112</v>
      </c>
      <c r="G86" s="23" t="s">
        <v>112</v>
      </c>
      <c r="H86" s="23" t="s">
        <v>112</v>
      </c>
      <c r="I86" s="16"/>
      <c r="J86" s="17"/>
      <c r="K86" s="17"/>
      <c r="L86" s="23" t="s">
        <v>112</v>
      </c>
      <c r="M86" s="23" t="s">
        <v>112</v>
      </c>
      <c r="N86" s="23" t="s">
        <v>112</v>
      </c>
      <c r="O86" s="23" t="s">
        <v>112</v>
      </c>
      <c r="P86" s="17"/>
      <c r="Q86" s="17"/>
      <c r="R86" s="17"/>
    </row>
    <row r="87" spans="1:18" x14ac:dyDescent="0.2">
      <c r="A87" s="15" t="s">
        <v>161</v>
      </c>
      <c r="B87" s="15">
        <v>1885</v>
      </c>
      <c r="C87" s="23" t="s">
        <v>112</v>
      </c>
      <c r="D87" s="23" t="s">
        <v>112</v>
      </c>
      <c r="E87" s="23" t="s">
        <v>112</v>
      </c>
      <c r="F87" s="23" t="s">
        <v>112</v>
      </c>
      <c r="G87" s="23" t="s">
        <v>112</v>
      </c>
      <c r="H87" s="23" t="s">
        <v>112</v>
      </c>
      <c r="I87" s="16"/>
      <c r="J87" s="17"/>
      <c r="K87" s="17"/>
      <c r="L87" s="23" t="s">
        <v>112</v>
      </c>
      <c r="M87" s="23" t="s">
        <v>112</v>
      </c>
      <c r="N87" s="23" t="s">
        <v>112</v>
      </c>
      <c r="O87" s="23" t="s">
        <v>112</v>
      </c>
      <c r="P87" s="17"/>
      <c r="Q87" s="17"/>
      <c r="R87" s="17"/>
    </row>
    <row r="88" spans="1:18" x14ac:dyDescent="0.2">
      <c r="A88" s="15" t="s">
        <v>161</v>
      </c>
      <c r="B88" s="15">
        <v>1886</v>
      </c>
      <c r="C88" s="23" t="s">
        <v>112</v>
      </c>
      <c r="D88" s="23" t="s">
        <v>112</v>
      </c>
      <c r="E88" s="23" t="s">
        <v>112</v>
      </c>
      <c r="F88" s="23" t="s">
        <v>112</v>
      </c>
      <c r="G88" s="23" t="s">
        <v>112</v>
      </c>
      <c r="H88" s="23" t="s">
        <v>112</v>
      </c>
      <c r="I88" s="16"/>
      <c r="J88" s="17"/>
      <c r="K88" s="17"/>
      <c r="L88" s="23" t="s">
        <v>112</v>
      </c>
      <c r="M88" s="23" t="s">
        <v>112</v>
      </c>
      <c r="N88" s="23" t="s">
        <v>112</v>
      </c>
      <c r="O88" s="23" t="s">
        <v>112</v>
      </c>
      <c r="P88" s="17"/>
      <c r="Q88" s="17"/>
      <c r="R88" s="17"/>
    </row>
    <row r="89" spans="1:18" x14ac:dyDescent="0.2">
      <c r="A89" s="15" t="s">
        <v>161</v>
      </c>
      <c r="B89" s="15">
        <v>1887</v>
      </c>
      <c r="C89" s="23" t="s">
        <v>112</v>
      </c>
      <c r="D89" s="23" t="s">
        <v>112</v>
      </c>
      <c r="E89" s="23" t="s">
        <v>112</v>
      </c>
      <c r="F89" s="23" t="s">
        <v>112</v>
      </c>
      <c r="G89" s="23" t="s">
        <v>112</v>
      </c>
      <c r="H89" s="23" t="s">
        <v>112</v>
      </c>
      <c r="I89" s="16"/>
      <c r="J89" s="17"/>
      <c r="K89" s="17"/>
      <c r="L89" s="23" t="s">
        <v>112</v>
      </c>
      <c r="M89" s="23" t="s">
        <v>112</v>
      </c>
      <c r="N89" s="23" t="s">
        <v>112</v>
      </c>
      <c r="O89" s="23" t="s">
        <v>112</v>
      </c>
      <c r="P89" s="17"/>
      <c r="Q89" s="17"/>
      <c r="R89" s="17"/>
    </row>
    <row r="90" spans="1:18" x14ac:dyDescent="0.2">
      <c r="A90" s="15" t="s">
        <v>161</v>
      </c>
      <c r="B90" s="15">
        <v>1888</v>
      </c>
      <c r="C90" s="23" t="s">
        <v>112</v>
      </c>
      <c r="D90" s="23" t="s">
        <v>112</v>
      </c>
      <c r="E90" s="23" t="s">
        <v>112</v>
      </c>
      <c r="F90" s="23" t="s">
        <v>112</v>
      </c>
      <c r="G90" s="23" t="s">
        <v>112</v>
      </c>
      <c r="H90" s="23" t="s">
        <v>112</v>
      </c>
      <c r="I90" s="16"/>
      <c r="J90" s="17"/>
      <c r="K90" s="17"/>
      <c r="L90" s="23" t="s">
        <v>112</v>
      </c>
      <c r="M90" s="23" t="s">
        <v>112</v>
      </c>
      <c r="N90" s="23" t="s">
        <v>112</v>
      </c>
      <c r="O90" s="23" t="s">
        <v>112</v>
      </c>
      <c r="P90" s="17"/>
      <c r="Q90" s="17"/>
      <c r="R90" s="17"/>
    </row>
    <row r="91" spans="1:18" x14ac:dyDescent="0.2">
      <c r="A91" s="3" t="s">
        <v>161</v>
      </c>
      <c r="B91" s="4">
        <v>1889</v>
      </c>
      <c r="C91" s="23" t="s">
        <v>112</v>
      </c>
      <c r="D91" s="23" t="s">
        <v>112</v>
      </c>
      <c r="E91" s="24">
        <f>SUM(F91:H91)</f>
        <v>0</v>
      </c>
      <c r="F91" s="24"/>
      <c r="G91" s="24"/>
      <c r="H91" s="24"/>
      <c r="L91" s="24">
        <f>SUM(M91:O91)</f>
        <v>1</v>
      </c>
      <c r="M91" s="24"/>
      <c r="N91" s="24">
        <v>1</v>
      </c>
      <c r="O91" s="24"/>
      <c r="P91" s="6" t="s">
        <v>122</v>
      </c>
      <c r="Q91" s="5" t="s">
        <v>61</v>
      </c>
      <c r="R91" s="5" t="s">
        <v>123</v>
      </c>
    </row>
    <row r="92" spans="1:18" x14ac:dyDescent="0.2">
      <c r="A92" s="3" t="s">
        <v>161</v>
      </c>
      <c r="B92" s="4">
        <v>1890</v>
      </c>
      <c r="C92" s="24">
        <v>22</v>
      </c>
      <c r="D92" s="24">
        <v>21</v>
      </c>
      <c r="E92" s="24">
        <f t="shared" ref="E92:E122" si="0">SUM(F92:H92)</f>
        <v>0</v>
      </c>
      <c r="F92" s="24"/>
      <c r="G92" s="24"/>
      <c r="H92" s="24"/>
      <c r="L92" s="24">
        <f t="shared" ref="L92:L155" si="1">SUM(M92:O92)</f>
        <v>0</v>
      </c>
      <c r="M92" s="24"/>
      <c r="N92" s="24"/>
      <c r="O92" s="24"/>
    </row>
    <row r="93" spans="1:18" x14ac:dyDescent="0.2">
      <c r="A93" s="3" t="s">
        <v>161</v>
      </c>
      <c r="B93" s="4">
        <v>1891</v>
      </c>
      <c r="C93" s="24">
        <v>32</v>
      </c>
      <c r="D93" s="24">
        <v>51</v>
      </c>
      <c r="E93" s="24">
        <f t="shared" si="0"/>
        <v>0</v>
      </c>
      <c r="F93" s="24"/>
      <c r="G93" s="24"/>
      <c r="H93" s="24"/>
      <c r="L93" s="24">
        <f t="shared" si="1"/>
        <v>0</v>
      </c>
      <c r="M93" s="24"/>
      <c r="N93" s="24"/>
      <c r="O93" s="24"/>
    </row>
    <row r="94" spans="1:18" x14ac:dyDescent="0.2">
      <c r="A94" s="3" t="s">
        <v>161</v>
      </c>
      <c r="B94" s="4">
        <v>1892</v>
      </c>
      <c r="C94" s="24">
        <v>25</v>
      </c>
      <c r="D94" s="24">
        <v>43</v>
      </c>
      <c r="E94" s="24">
        <f t="shared" si="0"/>
        <v>0</v>
      </c>
      <c r="F94" s="24"/>
      <c r="G94" s="24"/>
      <c r="H94" s="24"/>
      <c r="L94" s="24">
        <f t="shared" si="1"/>
        <v>0</v>
      </c>
      <c r="M94" s="24"/>
      <c r="N94" s="24"/>
      <c r="O94" s="24"/>
    </row>
    <row r="95" spans="1:18" x14ac:dyDescent="0.2">
      <c r="A95" s="3" t="s">
        <v>161</v>
      </c>
      <c r="B95" s="4">
        <v>1893</v>
      </c>
      <c r="C95" s="24">
        <v>24</v>
      </c>
      <c r="D95" s="24">
        <v>25</v>
      </c>
      <c r="E95" s="24">
        <f t="shared" si="0"/>
        <v>0</v>
      </c>
      <c r="F95" s="24"/>
      <c r="G95" s="24"/>
      <c r="H95" s="24"/>
      <c r="L95" s="24">
        <f t="shared" si="1"/>
        <v>0</v>
      </c>
      <c r="M95" s="24"/>
      <c r="N95" s="24"/>
      <c r="O95" s="24"/>
    </row>
    <row r="96" spans="1:18" x14ac:dyDescent="0.2">
      <c r="A96" s="3" t="s">
        <v>161</v>
      </c>
      <c r="B96" s="4">
        <v>1894</v>
      </c>
      <c r="C96" s="24">
        <v>15</v>
      </c>
      <c r="D96" s="24">
        <v>18</v>
      </c>
      <c r="E96" s="24">
        <f t="shared" si="0"/>
        <v>0</v>
      </c>
      <c r="F96" s="24"/>
      <c r="G96" s="24"/>
      <c r="H96" s="24"/>
      <c r="L96" s="24">
        <f t="shared" si="1"/>
        <v>0</v>
      </c>
      <c r="M96" s="24"/>
      <c r="N96" s="24"/>
      <c r="O96" s="24"/>
    </row>
    <row r="97" spans="1:18" x14ac:dyDescent="0.2">
      <c r="A97" s="3" t="s">
        <v>161</v>
      </c>
      <c r="B97" s="4">
        <v>1895</v>
      </c>
      <c r="C97" s="24">
        <v>13</v>
      </c>
      <c r="D97" s="24">
        <v>44</v>
      </c>
      <c r="E97" s="24">
        <f t="shared" si="0"/>
        <v>0</v>
      </c>
      <c r="F97" s="24"/>
      <c r="G97" s="24"/>
      <c r="H97" s="24"/>
      <c r="L97" s="24">
        <f t="shared" si="1"/>
        <v>1</v>
      </c>
      <c r="M97" s="24"/>
      <c r="N97" s="24">
        <v>1</v>
      </c>
      <c r="O97" s="24"/>
      <c r="P97" s="5" t="s">
        <v>27</v>
      </c>
      <c r="Q97" s="5" t="s">
        <v>124</v>
      </c>
      <c r="R97" s="5" t="s">
        <v>125</v>
      </c>
    </row>
    <row r="98" spans="1:18" x14ac:dyDescent="0.2">
      <c r="A98" s="3" t="s">
        <v>161</v>
      </c>
      <c r="B98" s="4">
        <v>1896</v>
      </c>
      <c r="C98" s="24">
        <v>4</v>
      </c>
      <c r="D98" s="24">
        <v>16</v>
      </c>
      <c r="E98" s="24">
        <f t="shared" si="0"/>
        <v>0</v>
      </c>
      <c r="F98" s="24"/>
      <c r="G98" s="24"/>
      <c r="H98" s="24"/>
      <c r="L98" s="24">
        <f t="shared" si="1"/>
        <v>0</v>
      </c>
      <c r="M98" s="24"/>
      <c r="N98" s="24"/>
      <c r="O98" s="24"/>
    </row>
    <row r="99" spans="1:18" x14ac:dyDescent="0.2">
      <c r="A99" s="3" t="s">
        <v>161</v>
      </c>
      <c r="B99" s="4">
        <v>1897</v>
      </c>
      <c r="C99" s="24">
        <v>4</v>
      </c>
      <c r="D99" s="24">
        <v>51</v>
      </c>
      <c r="E99" s="24">
        <f t="shared" si="0"/>
        <v>0</v>
      </c>
      <c r="F99" s="24"/>
      <c r="G99" s="24"/>
      <c r="H99" s="24"/>
      <c r="L99" s="24">
        <f t="shared" si="1"/>
        <v>0</v>
      </c>
      <c r="M99" s="24"/>
      <c r="N99" s="24"/>
      <c r="O99" s="24"/>
    </row>
    <row r="100" spans="1:18" x14ac:dyDescent="0.2">
      <c r="A100" s="3" t="s">
        <v>161</v>
      </c>
      <c r="B100" s="4">
        <v>1898</v>
      </c>
      <c r="C100" s="24">
        <v>8</v>
      </c>
      <c r="D100" s="24">
        <v>44</v>
      </c>
      <c r="E100" s="24">
        <f t="shared" si="0"/>
        <v>0</v>
      </c>
      <c r="F100" s="24"/>
      <c r="G100" s="24"/>
      <c r="H100" s="24"/>
      <c r="L100" s="24">
        <f t="shared" si="1"/>
        <v>0</v>
      </c>
      <c r="M100" s="24"/>
      <c r="N100" s="24"/>
      <c r="O100" s="24"/>
    </row>
    <row r="101" spans="1:18" x14ac:dyDescent="0.2">
      <c r="A101" s="3" t="s">
        <v>161</v>
      </c>
      <c r="B101" s="4">
        <v>1899</v>
      </c>
      <c r="C101" s="24">
        <v>17</v>
      </c>
      <c r="D101" s="24">
        <v>66</v>
      </c>
      <c r="E101" s="24">
        <f t="shared" si="0"/>
        <v>0</v>
      </c>
      <c r="F101" s="24"/>
      <c r="G101" s="24"/>
      <c r="H101" s="24"/>
      <c r="L101" s="24">
        <f t="shared" si="1"/>
        <v>0</v>
      </c>
      <c r="M101" s="24"/>
      <c r="N101" s="24"/>
      <c r="O101" s="24"/>
    </row>
    <row r="102" spans="1:18" x14ac:dyDescent="0.2">
      <c r="A102" s="3" t="s">
        <v>161</v>
      </c>
      <c r="B102" s="4">
        <v>1900</v>
      </c>
      <c r="C102" s="24">
        <v>9</v>
      </c>
      <c r="D102" s="24">
        <v>107</v>
      </c>
      <c r="E102" s="24">
        <f t="shared" si="0"/>
        <v>0</v>
      </c>
      <c r="F102" s="24"/>
      <c r="G102" s="24"/>
      <c r="H102" s="24"/>
      <c r="L102" s="24">
        <f t="shared" si="1"/>
        <v>0</v>
      </c>
      <c r="M102" s="24"/>
      <c r="N102" s="24"/>
      <c r="O102" s="24"/>
    </row>
    <row r="103" spans="1:18" x14ac:dyDescent="0.2">
      <c r="A103" s="3" t="s">
        <v>161</v>
      </c>
      <c r="B103" s="4">
        <v>1901</v>
      </c>
      <c r="C103" s="24">
        <v>7</v>
      </c>
      <c r="D103" s="24">
        <v>90</v>
      </c>
      <c r="E103" s="24">
        <f t="shared" si="0"/>
        <v>0</v>
      </c>
      <c r="F103" s="24"/>
      <c r="G103" s="24"/>
      <c r="H103" s="24"/>
      <c r="L103" s="24">
        <f t="shared" si="1"/>
        <v>0</v>
      </c>
      <c r="M103" s="24"/>
      <c r="N103" s="24"/>
      <c r="O103" s="24"/>
    </row>
    <row r="104" spans="1:18" x14ac:dyDescent="0.2">
      <c r="A104" s="3" t="s">
        <v>161</v>
      </c>
      <c r="B104" s="4">
        <v>1902</v>
      </c>
      <c r="C104" s="24">
        <v>10</v>
      </c>
      <c r="D104" s="24">
        <v>177</v>
      </c>
      <c r="E104" s="24">
        <f t="shared" si="0"/>
        <v>0</v>
      </c>
      <c r="F104" s="24"/>
      <c r="G104" s="24"/>
      <c r="H104" s="24"/>
      <c r="L104" s="24">
        <f t="shared" si="1"/>
        <v>0</v>
      </c>
      <c r="M104" s="24"/>
      <c r="N104" s="24"/>
      <c r="O104" s="24"/>
    </row>
    <row r="105" spans="1:18" x14ac:dyDescent="0.2">
      <c r="A105" s="3" t="s">
        <v>161</v>
      </c>
      <c r="B105" s="4">
        <v>1903</v>
      </c>
      <c r="C105" s="24">
        <v>13</v>
      </c>
      <c r="D105" s="24">
        <v>193</v>
      </c>
      <c r="E105" s="24">
        <f t="shared" si="0"/>
        <v>0</v>
      </c>
      <c r="F105" s="24"/>
      <c r="G105" s="24"/>
      <c r="H105" s="24"/>
      <c r="L105" s="24">
        <f t="shared" si="1"/>
        <v>0</v>
      </c>
      <c r="M105" s="24"/>
      <c r="N105" s="24"/>
      <c r="O105" s="24"/>
    </row>
    <row r="106" spans="1:18" x14ac:dyDescent="0.2">
      <c r="A106" s="3" t="s">
        <v>161</v>
      </c>
      <c r="B106" s="4">
        <v>1904</v>
      </c>
      <c r="C106" s="24">
        <v>7</v>
      </c>
      <c r="D106" s="24">
        <v>92</v>
      </c>
      <c r="E106" s="24">
        <f t="shared" si="0"/>
        <v>0</v>
      </c>
      <c r="F106" s="24"/>
      <c r="G106" s="24"/>
      <c r="H106" s="24"/>
      <c r="L106" s="24">
        <f t="shared" si="1"/>
        <v>0</v>
      </c>
      <c r="M106" s="24"/>
      <c r="N106" s="24"/>
      <c r="O106" s="24"/>
    </row>
    <row r="107" spans="1:18" x14ac:dyDescent="0.2">
      <c r="A107" s="3" t="s">
        <v>161</v>
      </c>
      <c r="B107" s="4">
        <v>1905</v>
      </c>
      <c r="C107" s="24">
        <v>4</v>
      </c>
      <c r="D107" s="24">
        <v>48</v>
      </c>
      <c r="E107" s="24">
        <f t="shared" si="0"/>
        <v>0</v>
      </c>
      <c r="F107" s="24"/>
      <c r="G107" s="24"/>
      <c r="H107" s="24"/>
      <c r="L107" s="24">
        <f t="shared" si="1"/>
        <v>0</v>
      </c>
      <c r="M107" s="24"/>
      <c r="N107" s="24"/>
      <c r="O107" s="24"/>
    </row>
    <row r="108" spans="1:18" x14ac:dyDescent="0.2">
      <c r="A108" s="3" t="s">
        <v>161</v>
      </c>
      <c r="B108" s="4">
        <v>1906</v>
      </c>
      <c r="C108" s="24">
        <v>11</v>
      </c>
      <c r="D108" s="24">
        <v>29</v>
      </c>
      <c r="E108" s="24">
        <f t="shared" si="0"/>
        <v>0</v>
      </c>
      <c r="F108" s="24"/>
      <c r="G108" s="24"/>
      <c r="H108" s="24"/>
      <c r="L108" s="24">
        <f t="shared" si="1"/>
        <v>0</v>
      </c>
      <c r="M108" s="24"/>
      <c r="N108" s="24"/>
      <c r="O108" s="24"/>
    </row>
    <row r="109" spans="1:18" x14ac:dyDescent="0.2">
      <c r="A109" s="3" t="s">
        <v>161</v>
      </c>
      <c r="B109" s="4">
        <v>1907</v>
      </c>
      <c r="C109" s="24">
        <v>20</v>
      </c>
      <c r="D109" s="24">
        <v>48</v>
      </c>
      <c r="E109" s="24">
        <f t="shared" si="0"/>
        <v>0</v>
      </c>
      <c r="F109" s="24"/>
      <c r="G109" s="24"/>
      <c r="H109" s="24"/>
      <c r="L109" s="24">
        <f t="shared" si="1"/>
        <v>0</v>
      </c>
      <c r="M109" s="24"/>
      <c r="N109" s="24"/>
      <c r="O109" s="24"/>
    </row>
    <row r="110" spans="1:18" x14ac:dyDescent="0.2">
      <c r="A110" s="3" t="s">
        <v>161</v>
      </c>
      <c r="B110" s="4">
        <v>1908</v>
      </c>
      <c r="C110" s="24">
        <v>24</v>
      </c>
      <c r="D110" s="24">
        <v>45</v>
      </c>
      <c r="E110" s="24">
        <f t="shared" si="0"/>
        <v>0</v>
      </c>
      <c r="F110" s="24"/>
      <c r="G110" s="24"/>
      <c r="H110" s="24"/>
      <c r="L110" s="24">
        <f t="shared" si="1"/>
        <v>0</v>
      </c>
      <c r="M110" s="24"/>
      <c r="N110" s="24"/>
      <c r="O110" s="24"/>
    </row>
    <row r="111" spans="1:18" x14ac:dyDescent="0.2">
      <c r="A111" s="3" t="s">
        <v>161</v>
      </c>
      <c r="B111" s="4">
        <v>1909</v>
      </c>
      <c r="C111" s="24">
        <v>38</v>
      </c>
      <c r="D111" s="24">
        <v>79</v>
      </c>
      <c r="E111" s="24">
        <f t="shared" si="0"/>
        <v>0</v>
      </c>
      <c r="F111" s="24"/>
      <c r="G111" s="24"/>
      <c r="H111" s="24"/>
      <c r="L111" s="24">
        <f t="shared" si="1"/>
        <v>0</v>
      </c>
      <c r="M111" s="24"/>
      <c r="N111" s="24"/>
      <c r="O111" s="24"/>
    </row>
    <row r="112" spans="1:18" x14ac:dyDescent="0.2">
      <c r="A112" s="3" t="s">
        <v>161</v>
      </c>
      <c r="B112" s="4">
        <v>1910</v>
      </c>
      <c r="C112" s="24">
        <v>43</v>
      </c>
      <c r="D112" s="24">
        <v>78</v>
      </c>
      <c r="E112" s="24">
        <f t="shared" si="0"/>
        <v>0</v>
      </c>
      <c r="F112" s="24"/>
      <c r="G112" s="24"/>
      <c r="H112" s="24"/>
      <c r="L112" s="24">
        <f t="shared" si="1"/>
        <v>0</v>
      </c>
      <c r="M112" s="24"/>
      <c r="N112" s="24"/>
      <c r="O112" s="24"/>
    </row>
    <row r="113" spans="1:18" x14ac:dyDescent="0.2">
      <c r="A113" s="3" t="s">
        <v>161</v>
      </c>
      <c r="B113" s="4">
        <v>1911</v>
      </c>
      <c r="C113" s="24">
        <v>41</v>
      </c>
      <c r="D113" s="24">
        <v>114</v>
      </c>
      <c r="E113" s="24">
        <f t="shared" si="0"/>
        <v>0</v>
      </c>
      <c r="F113" s="24"/>
      <c r="G113" s="24"/>
      <c r="H113" s="24"/>
      <c r="L113" s="24">
        <f t="shared" si="1"/>
        <v>0</v>
      </c>
      <c r="M113" s="24"/>
      <c r="N113" s="24"/>
      <c r="O113" s="24"/>
    </row>
    <row r="114" spans="1:18" x14ac:dyDescent="0.2">
      <c r="A114" s="3" t="s">
        <v>161</v>
      </c>
      <c r="B114" s="4">
        <v>1912</v>
      </c>
      <c r="C114" s="24">
        <v>30</v>
      </c>
      <c r="D114" s="24">
        <v>123</v>
      </c>
      <c r="E114" s="24">
        <f t="shared" si="0"/>
        <v>1</v>
      </c>
      <c r="F114" s="24"/>
      <c r="G114" s="24">
        <v>1</v>
      </c>
      <c r="H114" s="24"/>
      <c r="I114" s="6" t="s">
        <v>23</v>
      </c>
      <c r="J114" s="5" t="s">
        <v>126</v>
      </c>
      <c r="K114" s="5" t="s">
        <v>127</v>
      </c>
      <c r="L114" s="24">
        <f t="shared" si="1"/>
        <v>0</v>
      </c>
      <c r="M114" s="24"/>
      <c r="N114" s="24"/>
      <c r="O114" s="24"/>
    </row>
    <row r="115" spans="1:18" x14ac:dyDescent="0.2">
      <c r="A115" s="3" t="s">
        <v>161</v>
      </c>
      <c r="B115" s="4">
        <v>1913</v>
      </c>
      <c r="C115" s="24">
        <v>50</v>
      </c>
      <c r="D115" s="24">
        <v>162</v>
      </c>
      <c r="E115" s="24">
        <f t="shared" si="0"/>
        <v>0</v>
      </c>
      <c r="F115" s="24"/>
      <c r="G115" s="24"/>
      <c r="H115" s="24"/>
      <c r="L115" s="24">
        <f t="shared" si="1"/>
        <v>0</v>
      </c>
      <c r="M115" s="24"/>
      <c r="N115" s="24"/>
      <c r="O115" s="24"/>
    </row>
    <row r="116" spans="1:18" x14ac:dyDescent="0.2">
      <c r="A116" s="3" t="s">
        <v>161</v>
      </c>
      <c r="B116" s="4">
        <v>1914</v>
      </c>
      <c r="C116" s="24">
        <v>34</v>
      </c>
      <c r="D116" s="24">
        <v>123</v>
      </c>
      <c r="E116" s="24">
        <f t="shared" si="0"/>
        <v>0</v>
      </c>
      <c r="F116" s="24"/>
      <c r="G116" s="24"/>
      <c r="H116" s="24"/>
      <c r="L116" s="24">
        <f t="shared" si="1"/>
        <v>0</v>
      </c>
      <c r="M116" s="24"/>
      <c r="N116" s="24"/>
      <c r="O116" s="24"/>
    </row>
    <row r="117" spans="1:18" x14ac:dyDescent="0.2">
      <c r="A117" s="3" t="s">
        <v>161</v>
      </c>
      <c r="B117" s="4">
        <v>1915</v>
      </c>
      <c r="C117" s="24">
        <v>21</v>
      </c>
      <c r="D117" s="24">
        <v>128</v>
      </c>
      <c r="E117" s="24">
        <f t="shared" si="0"/>
        <v>0</v>
      </c>
      <c r="F117" s="24"/>
      <c r="G117" s="24"/>
      <c r="H117" s="24"/>
      <c r="L117" s="24">
        <f t="shared" si="1"/>
        <v>0</v>
      </c>
      <c r="M117" s="24"/>
      <c r="N117" s="24"/>
      <c r="O117" s="24"/>
    </row>
    <row r="118" spans="1:18" x14ac:dyDescent="0.2">
      <c r="A118" s="3" t="s">
        <v>161</v>
      </c>
      <c r="B118" s="4">
        <v>1916</v>
      </c>
      <c r="C118" s="24">
        <v>21</v>
      </c>
      <c r="D118" s="24">
        <v>97</v>
      </c>
      <c r="E118" s="24">
        <f t="shared" si="0"/>
        <v>0</v>
      </c>
      <c r="F118" s="24"/>
      <c r="G118" s="24"/>
      <c r="H118" s="24"/>
      <c r="L118" s="24">
        <f t="shared" si="1"/>
        <v>0</v>
      </c>
      <c r="M118" s="24"/>
      <c r="N118" s="24"/>
      <c r="O118" s="24"/>
    </row>
    <row r="119" spans="1:18" x14ac:dyDescent="0.2">
      <c r="A119" s="3" t="s">
        <v>161</v>
      </c>
      <c r="B119" s="4">
        <v>1917</v>
      </c>
      <c r="C119" s="24">
        <v>14</v>
      </c>
      <c r="D119" s="24">
        <v>70</v>
      </c>
      <c r="E119" s="24">
        <f t="shared" si="0"/>
        <v>0</v>
      </c>
      <c r="F119" s="24"/>
      <c r="G119" s="24"/>
      <c r="H119" s="24"/>
      <c r="L119" s="24">
        <f t="shared" si="1"/>
        <v>0</v>
      </c>
      <c r="M119" s="24"/>
      <c r="N119" s="24"/>
      <c r="O119" s="24"/>
    </row>
    <row r="120" spans="1:18" x14ac:dyDescent="0.2">
      <c r="A120" s="3" t="s">
        <v>161</v>
      </c>
      <c r="B120" s="4">
        <v>1918</v>
      </c>
      <c r="C120" s="24">
        <v>10</v>
      </c>
      <c r="D120" s="24">
        <v>48</v>
      </c>
      <c r="E120" s="24">
        <f t="shared" si="0"/>
        <v>0</v>
      </c>
      <c r="F120" s="24"/>
      <c r="G120" s="24"/>
      <c r="H120" s="24"/>
      <c r="L120" s="24">
        <f t="shared" si="1"/>
        <v>0</v>
      </c>
      <c r="M120" s="24"/>
      <c r="N120" s="24"/>
      <c r="O120" s="24"/>
    </row>
    <row r="121" spans="1:18" x14ac:dyDescent="0.2">
      <c r="A121" s="3" t="s">
        <v>161</v>
      </c>
      <c r="B121" s="4">
        <v>1919</v>
      </c>
      <c r="C121" s="24">
        <v>11</v>
      </c>
      <c r="D121" s="24">
        <v>62</v>
      </c>
      <c r="E121" s="24">
        <f t="shared" si="0"/>
        <v>0</v>
      </c>
      <c r="F121" s="24"/>
      <c r="G121" s="24"/>
      <c r="H121" s="24"/>
      <c r="L121" s="24">
        <f t="shared" si="1"/>
        <v>0</v>
      </c>
      <c r="M121" s="24"/>
      <c r="N121" s="24"/>
      <c r="O121" s="24"/>
    </row>
    <row r="122" spans="1:18" x14ac:dyDescent="0.2">
      <c r="A122" s="3" t="s">
        <v>161</v>
      </c>
      <c r="B122" s="4">
        <v>1920</v>
      </c>
      <c r="C122" s="24">
        <v>5</v>
      </c>
      <c r="D122" s="24">
        <v>53</v>
      </c>
      <c r="E122" s="24">
        <f t="shared" si="0"/>
        <v>0</v>
      </c>
      <c r="F122" s="24"/>
      <c r="G122" s="24"/>
      <c r="H122" s="24"/>
      <c r="L122" s="24">
        <f t="shared" si="1"/>
        <v>1</v>
      </c>
      <c r="M122" s="24">
        <v>1</v>
      </c>
      <c r="N122" s="24"/>
      <c r="O122" s="24"/>
      <c r="P122" s="6" t="s">
        <v>176</v>
      </c>
      <c r="Q122" s="5" t="s">
        <v>177</v>
      </c>
      <c r="R122" s="5" t="s">
        <v>83</v>
      </c>
    </row>
    <row r="123" spans="1:18" x14ac:dyDescent="0.2">
      <c r="A123" s="3" t="s">
        <v>161</v>
      </c>
      <c r="B123" s="4">
        <v>1921</v>
      </c>
      <c r="C123" s="24">
        <v>12</v>
      </c>
      <c r="D123" s="24">
        <v>92</v>
      </c>
      <c r="E123" s="24">
        <f t="shared" ref="E123:E154" si="2">SUM(F123:H123)</f>
        <v>0</v>
      </c>
      <c r="F123" s="24"/>
      <c r="G123" s="24"/>
      <c r="H123" s="24"/>
      <c r="L123" s="24">
        <f t="shared" si="1"/>
        <v>0</v>
      </c>
      <c r="M123" s="24"/>
      <c r="N123" s="24"/>
      <c r="O123" s="24"/>
    </row>
    <row r="124" spans="1:18" x14ac:dyDescent="0.2">
      <c r="A124" s="3" t="s">
        <v>161</v>
      </c>
      <c r="B124" s="4">
        <v>1922</v>
      </c>
      <c r="C124" s="24">
        <v>18</v>
      </c>
      <c r="D124" s="24">
        <v>80</v>
      </c>
      <c r="E124" s="24">
        <f t="shared" si="2"/>
        <v>0</v>
      </c>
      <c r="F124" s="24"/>
      <c r="G124" s="24"/>
      <c r="H124" s="24"/>
      <c r="L124" s="24">
        <f t="shared" si="1"/>
        <v>0</v>
      </c>
      <c r="M124" s="24"/>
      <c r="N124" s="24"/>
      <c r="O124" s="24"/>
    </row>
    <row r="125" spans="1:18" x14ac:dyDescent="0.2">
      <c r="A125" s="3" t="s">
        <v>161</v>
      </c>
      <c r="B125" s="4">
        <v>1923</v>
      </c>
      <c r="C125" s="24">
        <v>16</v>
      </c>
      <c r="D125" s="24">
        <v>85</v>
      </c>
      <c r="E125" s="24">
        <f t="shared" si="2"/>
        <v>0</v>
      </c>
      <c r="F125" s="24"/>
      <c r="G125" s="24"/>
      <c r="H125" s="24"/>
      <c r="L125" s="24">
        <f t="shared" si="1"/>
        <v>0</v>
      </c>
      <c r="M125" s="24"/>
      <c r="N125" s="24"/>
      <c r="O125" s="24"/>
    </row>
    <row r="126" spans="1:18" x14ac:dyDescent="0.2">
      <c r="A126" s="3" t="s">
        <v>161</v>
      </c>
      <c r="B126" s="4">
        <v>1924</v>
      </c>
      <c r="C126" s="24">
        <v>39</v>
      </c>
      <c r="D126" s="24">
        <v>148</v>
      </c>
      <c r="E126" s="24">
        <f t="shared" si="2"/>
        <v>0</v>
      </c>
      <c r="F126" s="24"/>
      <c r="G126" s="24"/>
      <c r="H126" s="24"/>
      <c r="L126" s="24">
        <f t="shared" si="1"/>
        <v>0</v>
      </c>
      <c r="M126" s="24"/>
      <c r="N126" s="24"/>
      <c r="O126" s="24"/>
      <c r="P126" s="5" t="s">
        <v>87</v>
      </c>
      <c r="Q126" s="5" t="s">
        <v>178</v>
      </c>
      <c r="R126" s="5" t="s">
        <v>84</v>
      </c>
    </row>
    <row r="127" spans="1:18" x14ac:dyDescent="0.2">
      <c r="A127" s="3" t="s">
        <v>161</v>
      </c>
      <c r="B127" s="4">
        <v>1925</v>
      </c>
      <c r="C127" s="24">
        <v>41</v>
      </c>
      <c r="D127" s="24">
        <v>160</v>
      </c>
      <c r="E127" s="24">
        <f t="shared" si="2"/>
        <v>0</v>
      </c>
      <c r="F127" s="24"/>
      <c r="G127" s="24"/>
      <c r="H127" s="24"/>
      <c r="L127" s="24">
        <f t="shared" si="1"/>
        <v>1</v>
      </c>
      <c r="M127" s="24">
        <v>1</v>
      </c>
      <c r="N127" s="24"/>
      <c r="O127" s="24"/>
      <c r="P127" s="5" t="s">
        <v>28</v>
      </c>
      <c r="Q127" s="5" t="s">
        <v>136</v>
      </c>
      <c r="R127" s="5" t="s">
        <v>137</v>
      </c>
    </row>
    <row r="128" spans="1:18" x14ac:dyDescent="0.2">
      <c r="A128" s="3" t="s">
        <v>161</v>
      </c>
      <c r="B128" s="4">
        <v>1926</v>
      </c>
      <c r="C128" s="24">
        <v>39</v>
      </c>
      <c r="D128" s="24">
        <v>206</v>
      </c>
      <c r="E128" s="24">
        <f t="shared" si="2"/>
        <v>0</v>
      </c>
      <c r="F128" s="24"/>
      <c r="G128" s="24"/>
      <c r="H128" s="24"/>
      <c r="L128" s="24">
        <f t="shared" si="1"/>
        <v>0</v>
      </c>
      <c r="M128" s="24"/>
      <c r="N128" s="24"/>
      <c r="O128" s="24"/>
    </row>
    <row r="129" spans="1:18" x14ac:dyDescent="0.2">
      <c r="A129" s="3" t="s">
        <v>161</v>
      </c>
      <c r="B129" s="4">
        <v>1927</v>
      </c>
      <c r="C129" s="24">
        <v>41</v>
      </c>
      <c r="D129" s="24">
        <v>217</v>
      </c>
      <c r="E129" s="24">
        <f t="shared" si="2"/>
        <v>0</v>
      </c>
      <c r="F129" s="24"/>
      <c r="G129" s="24"/>
      <c r="H129" s="24"/>
      <c r="L129" s="24">
        <f t="shared" si="1"/>
        <v>0</v>
      </c>
      <c r="M129" s="24"/>
      <c r="N129" s="24"/>
      <c r="O129" s="24"/>
    </row>
    <row r="130" spans="1:18" x14ac:dyDescent="0.2">
      <c r="A130" s="3" t="s">
        <v>161</v>
      </c>
      <c r="B130" s="4">
        <v>1928</v>
      </c>
      <c r="C130" s="24">
        <v>57</v>
      </c>
      <c r="D130" s="24">
        <v>192</v>
      </c>
      <c r="E130" s="24">
        <f t="shared" si="2"/>
        <v>0</v>
      </c>
      <c r="F130" s="24"/>
      <c r="G130" s="24"/>
      <c r="H130" s="24"/>
      <c r="L130" s="24">
        <f t="shared" si="1"/>
        <v>1</v>
      </c>
      <c r="M130" s="24">
        <v>1</v>
      </c>
      <c r="N130" s="24"/>
      <c r="O130" s="24"/>
      <c r="P130" s="5" t="s">
        <v>44</v>
      </c>
      <c r="Q130" s="5" t="s">
        <v>138</v>
      </c>
      <c r="R130" s="5" t="s">
        <v>139</v>
      </c>
    </row>
    <row r="131" spans="1:18" x14ac:dyDescent="0.2">
      <c r="A131" s="3" t="s">
        <v>161</v>
      </c>
      <c r="B131" s="4">
        <v>1929</v>
      </c>
      <c r="C131" s="24">
        <v>70</v>
      </c>
      <c r="D131" s="24">
        <v>208</v>
      </c>
      <c r="E131" s="24">
        <f t="shared" si="2"/>
        <v>0</v>
      </c>
      <c r="F131" s="24"/>
      <c r="G131" s="24"/>
      <c r="H131" s="24"/>
      <c r="L131" s="24">
        <f t="shared" si="1"/>
        <v>0</v>
      </c>
      <c r="M131" s="24"/>
      <c r="N131" s="24"/>
      <c r="O131" s="24"/>
      <c r="P131" s="6" t="s">
        <v>89</v>
      </c>
      <c r="Q131" s="5" t="s">
        <v>88</v>
      </c>
      <c r="R131" s="5" t="s">
        <v>140</v>
      </c>
    </row>
    <row r="132" spans="1:18" x14ac:dyDescent="0.2">
      <c r="A132" s="3" t="s">
        <v>161</v>
      </c>
      <c r="B132" s="4">
        <v>1930</v>
      </c>
      <c r="C132" s="24">
        <v>39</v>
      </c>
      <c r="D132" s="24">
        <v>153</v>
      </c>
      <c r="E132" s="24">
        <f t="shared" si="2"/>
        <v>0</v>
      </c>
      <c r="F132" s="24"/>
      <c r="G132" s="24"/>
      <c r="H132" s="24"/>
      <c r="L132" s="24">
        <f t="shared" si="1"/>
        <v>0</v>
      </c>
      <c r="M132" s="24"/>
      <c r="N132" s="24"/>
      <c r="O132" s="24"/>
    </row>
    <row r="133" spans="1:18" x14ac:dyDescent="0.2">
      <c r="A133" s="3" t="s">
        <v>161</v>
      </c>
      <c r="B133" s="4">
        <v>1931</v>
      </c>
      <c r="C133" s="24">
        <v>57</v>
      </c>
      <c r="D133" s="24">
        <v>206</v>
      </c>
      <c r="E133" s="24">
        <f t="shared" si="2"/>
        <v>0</v>
      </c>
      <c r="F133" s="24"/>
      <c r="G133" s="24"/>
      <c r="H133" s="24"/>
      <c r="L133" s="24">
        <f t="shared" si="1"/>
        <v>0</v>
      </c>
      <c r="M133" s="24"/>
      <c r="N133" s="24"/>
      <c r="O133" s="24"/>
    </row>
    <row r="134" spans="1:18" x14ac:dyDescent="0.2">
      <c r="A134" s="3" t="s">
        <v>161</v>
      </c>
      <c r="B134" s="4">
        <v>1932</v>
      </c>
      <c r="C134" s="24">
        <v>58</v>
      </c>
      <c r="D134" s="24">
        <v>198</v>
      </c>
      <c r="E134" s="24">
        <f t="shared" si="2"/>
        <v>0</v>
      </c>
      <c r="F134" s="24"/>
      <c r="G134" s="24"/>
      <c r="H134" s="24"/>
      <c r="L134" s="24">
        <f t="shared" si="1"/>
        <v>0</v>
      </c>
      <c r="M134" s="24"/>
      <c r="N134" s="24"/>
      <c r="O134" s="24"/>
      <c r="P134" s="6"/>
      <c r="Q134" s="6"/>
      <c r="R134" s="6"/>
    </row>
    <row r="135" spans="1:18" x14ac:dyDescent="0.2">
      <c r="A135" s="3" t="s">
        <v>161</v>
      </c>
      <c r="B135" s="4">
        <v>1933</v>
      </c>
      <c r="C135" s="24">
        <v>40</v>
      </c>
      <c r="D135" s="24">
        <v>176</v>
      </c>
      <c r="E135" s="24">
        <f t="shared" si="2"/>
        <v>0</v>
      </c>
      <c r="F135" s="24"/>
      <c r="G135" s="24"/>
      <c r="H135" s="24"/>
      <c r="L135" s="24">
        <f t="shared" si="1"/>
        <v>0</v>
      </c>
      <c r="M135" s="24"/>
      <c r="N135" s="24"/>
      <c r="O135" s="24"/>
    </row>
    <row r="136" spans="1:18" x14ac:dyDescent="0.2">
      <c r="A136" s="3" t="s">
        <v>161</v>
      </c>
      <c r="B136" s="4">
        <v>1934</v>
      </c>
      <c r="C136" s="24">
        <v>96</v>
      </c>
      <c r="D136" s="24">
        <v>179</v>
      </c>
      <c r="E136" s="24">
        <f t="shared" si="2"/>
        <v>0</v>
      </c>
      <c r="F136" s="24"/>
      <c r="G136" s="24"/>
      <c r="H136" s="24"/>
      <c r="L136" s="24">
        <f t="shared" si="1"/>
        <v>0</v>
      </c>
      <c r="M136" s="24"/>
      <c r="N136" s="24"/>
      <c r="O136" s="24"/>
    </row>
    <row r="137" spans="1:18" x14ac:dyDescent="0.2">
      <c r="A137" s="3" t="s">
        <v>161</v>
      </c>
      <c r="B137" s="4">
        <v>1935</v>
      </c>
      <c r="C137" s="24">
        <v>45</v>
      </c>
      <c r="D137" s="24">
        <v>166</v>
      </c>
      <c r="E137" s="24">
        <f t="shared" si="2"/>
        <v>0</v>
      </c>
      <c r="F137" s="24"/>
      <c r="G137" s="24"/>
      <c r="H137" s="24"/>
      <c r="L137" s="24">
        <f t="shared" si="1"/>
        <v>0</v>
      </c>
      <c r="M137" s="24"/>
      <c r="N137" s="24"/>
      <c r="O137" s="24"/>
      <c r="P137" s="6"/>
      <c r="Q137" s="6"/>
      <c r="R137" s="6"/>
    </row>
    <row r="138" spans="1:18" x14ac:dyDescent="0.2">
      <c r="A138" s="3" t="s">
        <v>161</v>
      </c>
      <c r="B138" s="4">
        <v>1936</v>
      </c>
      <c r="C138" s="24">
        <v>54</v>
      </c>
      <c r="D138" s="24">
        <v>141</v>
      </c>
      <c r="E138" s="24">
        <f t="shared" si="2"/>
        <v>0</v>
      </c>
      <c r="F138" s="24"/>
      <c r="G138" s="24"/>
      <c r="H138" s="24"/>
      <c r="L138" s="24">
        <f t="shared" si="1"/>
        <v>0</v>
      </c>
      <c r="M138" s="24"/>
      <c r="N138" s="24"/>
      <c r="O138" s="24"/>
      <c r="P138" s="6"/>
      <c r="Q138" s="6"/>
      <c r="R138" s="6"/>
    </row>
    <row r="139" spans="1:18" x14ac:dyDescent="0.2">
      <c r="A139" s="3" t="s">
        <v>161</v>
      </c>
      <c r="B139" s="4">
        <v>1937</v>
      </c>
      <c r="C139" s="24">
        <v>42</v>
      </c>
      <c r="D139" s="24">
        <v>135</v>
      </c>
      <c r="E139" s="24">
        <f t="shared" si="2"/>
        <v>0</v>
      </c>
      <c r="F139" s="24"/>
      <c r="G139" s="24"/>
      <c r="H139" s="24"/>
      <c r="L139" s="24">
        <f t="shared" si="1"/>
        <v>0</v>
      </c>
      <c r="M139" s="24"/>
      <c r="N139" s="24"/>
      <c r="O139" s="24"/>
      <c r="P139" s="6"/>
      <c r="Q139" s="6"/>
      <c r="R139" s="6"/>
    </row>
    <row r="140" spans="1:18" x14ac:dyDescent="0.2">
      <c r="A140" s="3" t="s">
        <v>161</v>
      </c>
      <c r="B140" s="4">
        <v>1938</v>
      </c>
      <c r="C140" s="24">
        <v>54</v>
      </c>
      <c r="D140" s="24">
        <v>182</v>
      </c>
      <c r="E140" s="24">
        <f t="shared" si="2"/>
        <v>0</v>
      </c>
      <c r="F140" s="24"/>
      <c r="G140" s="24"/>
      <c r="H140" s="24"/>
      <c r="L140" s="24">
        <f t="shared" si="1"/>
        <v>0</v>
      </c>
      <c r="M140" s="24"/>
      <c r="N140" s="24"/>
      <c r="O140" s="24"/>
      <c r="P140" s="6"/>
      <c r="Q140" s="6"/>
      <c r="R140" s="6"/>
    </row>
    <row r="141" spans="1:18" x14ac:dyDescent="0.2">
      <c r="A141" s="3" t="s">
        <v>161</v>
      </c>
      <c r="B141" s="4">
        <v>1939</v>
      </c>
      <c r="C141" s="24">
        <v>25</v>
      </c>
      <c r="D141" s="24">
        <v>154</v>
      </c>
      <c r="E141" s="24">
        <f t="shared" si="2"/>
        <v>0</v>
      </c>
      <c r="F141" s="24"/>
      <c r="G141" s="24"/>
      <c r="H141" s="24"/>
      <c r="L141" s="24">
        <f t="shared" si="1"/>
        <v>0</v>
      </c>
      <c r="M141" s="24"/>
      <c r="N141" s="24"/>
      <c r="O141" s="24"/>
      <c r="P141" s="6" t="s">
        <v>141</v>
      </c>
      <c r="Q141" s="6" t="s">
        <v>142</v>
      </c>
      <c r="R141" s="6" t="s">
        <v>143</v>
      </c>
    </row>
    <row r="142" spans="1:18" x14ac:dyDescent="0.2">
      <c r="A142" s="3" t="s">
        <v>161</v>
      </c>
      <c r="B142" s="4">
        <v>1940</v>
      </c>
      <c r="C142" s="24">
        <v>8</v>
      </c>
      <c r="D142" s="24">
        <v>146</v>
      </c>
      <c r="E142" s="24">
        <f t="shared" si="2"/>
        <v>0</v>
      </c>
      <c r="F142" s="24"/>
      <c r="G142" s="24"/>
      <c r="H142" s="24"/>
      <c r="L142" s="24">
        <f t="shared" si="1"/>
        <v>0</v>
      </c>
      <c r="M142" s="24"/>
      <c r="N142" s="24"/>
      <c r="O142" s="24"/>
      <c r="P142" s="6"/>
      <c r="Q142" s="6"/>
      <c r="R142" s="6"/>
    </row>
    <row r="143" spans="1:18" x14ac:dyDescent="0.2">
      <c r="A143" s="3" t="s">
        <v>161</v>
      </c>
      <c r="B143" s="4">
        <v>1941</v>
      </c>
      <c r="C143" s="24">
        <v>14</v>
      </c>
      <c r="D143" s="24">
        <v>113</v>
      </c>
      <c r="E143" s="24">
        <f t="shared" si="2"/>
        <v>0</v>
      </c>
      <c r="F143" s="24"/>
      <c r="G143" s="24"/>
      <c r="H143" s="24"/>
      <c r="L143" s="24">
        <f t="shared" si="1"/>
        <v>0</v>
      </c>
      <c r="M143" s="24"/>
      <c r="N143" s="24"/>
      <c r="O143" s="24"/>
      <c r="P143" s="6"/>
      <c r="Q143" s="6"/>
      <c r="R143" s="6"/>
    </row>
    <row r="144" spans="1:18" x14ac:dyDescent="0.2">
      <c r="A144" s="3" t="s">
        <v>161</v>
      </c>
      <c r="B144" s="4">
        <v>1942</v>
      </c>
      <c r="C144" s="24">
        <v>14</v>
      </c>
      <c r="D144" s="24">
        <v>105</v>
      </c>
      <c r="E144" s="24">
        <f t="shared" si="2"/>
        <v>0</v>
      </c>
      <c r="F144" s="24"/>
      <c r="G144" s="24"/>
      <c r="H144" s="24"/>
      <c r="L144" s="24">
        <f t="shared" si="1"/>
        <v>0</v>
      </c>
      <c r="M144" s="24"/>
      <c r="N144" s="24"/>
      <c r="O144" s="24"/>
      <c r="P144" s="6"/>
      <c r="Q144" s="6"/>
      <c r="R144" s="6"/>
    </row>
    <row r="145" spans="1:18" x14ac:dyDescent="0.2">
      <c r="A145" s="3" t="s">
        <v>161</v>
      </c>
      <c r="B145" s="4">
        <v>1943</v>
      </c>
      <c r="C145" s="24">
        <v>19</v>
      </c>
      <c r="D145" s="24">
        <v>110</v>
      </c>
      <c r="E145" s="24">
        <f t="shared" si="2"/>
        <v>0</v>
      </c>
      <c r="F145" s="24"/>
      <c r="G145" s="24"/>
      <c r="H145" s="24"/>
      <c r="L145" s="24">
        <f t="shared" si="1"/>
        <v>0</v>
      </c>
      <c r="M145" s="24"/>
      <c r="N145" s="24"/>
      <c r="O145" s="24"/>
      <c r="P145" s="6"/>
      <c r="Q145" s="6"/>
      <c r="R145" s="6"/>
    </row>
    <row r="146" spans="1:18" x14ac:dyDescent="0.2">
      <c r="A146" s="3" t="s">
        <v>161</v>
      </c>
      <c r="B146" s="4">
        <v>1944</v>
      </c>
      <c r="C146" s="24">
        <v>11</v>
      </c>
      <c r="D146" s="24">
        <v>94</v>
      </c>
      <c r="E146" s="24">
        <f t="shared" si="2"/>
        <v>0</v>
      </c>
      <c r="F146" s="24"/>
      <c r="G146" s="24"/>
      <c r="H146" s="24"/>
      <c r="L146" s="24">
        <f t="shared" si="1"/>
        <v>0</v>
      </c>
      <c r="M146" s="24"/>
      <c r="N146" s="24"/>
      <c r="O146" s="24"/>
      <c r="P146" s="6"/>
      <c r="Q146" s="6"/>
      <c r="R146" s="6"/>
    </row>
    <row r="147" spans="1:18" x14ac:dyDescent="0.2">
      <c r="A147" s="3" t="s">
        <v>161</v>
      </c>
      <c r="B147" s="4">
        <v>1945</v>
      </c>
      <c r="C147" s="24">
        <v>21</v>
      </c>
      <c r="D147" s="24">
        <v>136</v>
      </c>
      <c r="E147" s="24">
        <f t="shared" si="2"/>
        <v>0</v>
      </c>
      <c r="F147" s="24"/>
      <c r="G147" s="24"/>
      <c r="H147" s="24"/>
      <c r="L147" s="24">
        <f t="shared" si="1"/>
        <v>1</v>
      </c>
      <c r="M147" s="24">
        <v>1</v>
      </c>
      <c r="N147" s="24"/>
      <c r="O147" s="24"/>
      <c r="P147" s="6" t="s">
        <v>81</v>
      </c>
      <c r="Q147" s="6" t="s">
        <v>90</v>
      </c>
      <c r="R147" s="6" t="s">
        <v>144</v>
      </c>
    </row>
    <row r="148" spans="1:18" x14ac:dyDescent="0.2">
      <c r="A148" s="3" t="s">
        <v>161</v>
      </c>
      <c r="B148" s="4">
        <v>1946</v>
      </c>
      <c r="C148" s="24">
        <v>24</v>
      </c>
      <c r="D148" s="24">
        <v>220</v>
      </c>
      <c r="E148" s="24">
        <f t="shared" si="2"/>
        <v>0</v>
      </c>
      <c r="F148" s="24"/>
      <c r="G148" s="24"/>
      <c r="H148" s="24"/>
      <c r="L148" s="24">
        <f t="shared" si="1"/>
        <v>0</v>
      </c>
      <c r="M148" s="24"/>
      <c r="N148" s="24"/>
      <c r="O148" s="24"/>
      <c r="P148" s="18" t="s">
        <v>91</v>
      </c>
      <c r="Q148" s="6" t="s">
        <v>145</v>
      </c>
      <c r="R148" s="6" t="s">
        <v>85</v>
      </c>
    </row>
    <row r="149" spans="1:18" x14ac:dyDescent="0.2">
      <c r="A149" s="3" t="s">
        <v>161</v>
      </c>
      <c r="B149" s="4">
        <v>1947</v>
      </c>
      <c r="C149" s="24">
        <v>60</v>
      </c>
      <c r="D149" s="24">
        <v>173</v>
      </c>
      <c r="E149" s="24">
        <f t="shared" si="2"/>
        <v>0</v>
      </c>
      <c r="F149" s="24"/>
      <c r="G149" s="24"/>
      <c r="H149" s="24"/>
      <c r="L149" s="24">
        <f t="shared" si="1"/>
        <v>0</v>
      </c>
      <c r="M149" s="24"/>
      <c r="N149" s="24"/>
      <c r="O149" s="24"/>
      <c r="P149" s="6"/>
      <c r="Q149" s="6"/>
      <c r="R149" s="6"/>
    </row>
    <row r="150" spans="1:18" x14ac:dyDescent="0.2">
      <c r="A150" s="3" t="s">
        <v>161</v>
      </c>
      <c r="B150" s="4">
        <v>1948</v>
      </c>
      <c r="C150" s="24">
        <v>47</v>
      </c>
      <c r="D150" s="24">
        <v>206</v>
      </c>
      <c r="E150" s="24">
        <f t="shared" si="2"/>
        <v>0</v>
      </c>
      <c r="F150" s="24"/>
      <c r="G150" s="24"/>
      <c r="H150" s="24"/>
      <c r="L150" s="24">
        <f t="shared" si="1"/>
        <v>0</v>
      </c>
      <c r="M150" s="24"/>
      <c r="N150" s="24"/>
      <c r="O150" s="24"/>
      <c r="P150" s="6"/>
      <c r="Q150" s="6"/>
      <c r="R150" s="6"/>
    </row>
    <row r="151" spans="1:18" x14ac:dyDescent="0.2">
      <c r="A151" s="3" t="s">
        <v>161</v>
      </c>
      <c r="B151" s="4">
        <v>1949</v>
      </c>
      <c r="C151" s="24">
        <v>31</v>
      </c>
      <c r="D151" s="24">
        <v>211</v>
      </c>
      <c r="E151" s="24">
        <f t="shared" si="2"/>
        <v>1</v>
      </c>
      <c r="F151" s="24"/>
      <c r="G151" s="24">
        <v>1</v>
      </c>
      <c r="H151" s="24"/>
      <c r="I151" s="5" t="s">
        <v>113</v>
      </c>
      <c r="J151" s="5" t="s">
        <v>134</v>
      </c>
      <c r="K151" s="5" t="s">
        <v>135</v>
      </c>
      <c r="L151" s="24">
        <f t="shared" si="1"/>
        <v>0</v>
      </c>
      <c r="M151" s="24"/>
      <c r="N151" s="24"/>
      <c r="O151" s="24"/>
      <c r="P151" s="6"/>
      <c r="Q151" s="6"/>
      <c r="R151" s="6"/>
    </row>
    <row r="152" spans="1:18" x14ac:dyDescent="0.2">
      <c r="A152" s="3" t="s">
        <v>161</v>
      </c>
      <c r="B152" s="4">
        <v>1950</v>
      </c>
      <c r="C152" s="24">
        <v>37</v>
      </c>
      <c r="D152" s="24">
        <v>282</v>
      </c>
      <c r="E152" s="24">
        <f t="shared" si="2"/>
        <v>0</v>
      </c>
      <c r="F152" s="24"/>
      <c r="G152" s="24"/>
      <c r="H152" s="24"/>
      <c r="L152" s="24">
        <f t="shared" si="1"/>
        <v>0</v>
      </c>
      <c r="M152" s="24"/>
      <c r="N152" s="24"/>
      <c r="O152" s="24"/>
      <c r="P152" s="6"/>
      <c r="Q152" s="6"/>
      <c r="R152" s="6"/>
    </row>
    <row r="153" spans="1:18" x14ac:dyDescent="0.2">
      <c r="A153" s="3" t="s">
        <v>161</v>
      </c>
      <c r="B153" s="4">
        <v>1951</v>
      </c>
      <c r="C153" s="24">
        <v>51</v>
      </c>
      <c r="D153" s="24">
        <v>318</v>
      </c>
      <c r="E153" s="24">
        <f t="shared" si="2"/>
        <v>0</v>
      </c>
      <c r="F153" s="24"/>
      <c r="G153" s="24"/>
      <c r="H153" s="24"/>
      <c r="L153" s="24">
        <f t="shared" si="1"/>
        <v>0</v>
      </c>
      <c r="M153" s="24"/>
      <c r="N153" s="24"/>
      <c r="O153" s="24"/>
      <c r="P153" s="6"/>
      <c r="Q153" s="6"/>
      <c r="R153" s="6"/>
    </row>
    <row r="154" spans="1:18" x14ac:dyDescent="0.2">
      <c r="A154" s="3" t="s">
        <v>161</v>
      </c>
      <c r="B154" s="4">
        <v>1952</v>
      </c>
      <c r="C154" s="24">
        <v>111</v>
      </c>
      <c r="D154" s="24">
        <v>398</v>
      </c>
      <c r="E154" s="24">
        <f t="shared" si="2"/>
        <v>0</v>
      </c>
      <c r="F154" s="24"/>
      <c r="G154" s="24"/>
      <c r="H154" s="24"/>
      <c r="L154" s="24">
        <f t="shared" si="1"/>
        <v>0</v>
      </c>
      <c r="M154" s="24"/>
      <c r="N154" s="24"/>
      <c r="O154" s="24"/>
      <c r="P154" s="6"/>
      <c r="Q154" s="6"/>
      <c r="R154" s="6"/>
    </row>
    <row r="155" spans="1:18" x14ac:dyDescent="0.2">
      <c r="A155" s="3" t="s">
        <v>161</v>
      </c>
      <c r="B155" s="4">
        <v>1953</v>
      </c>
      <c r="C155" s="24">
        <v>61</v>
      </c>
      <c r="D155" s="24">
        <v>353</v>
      </c>
      <c r="E155" s="24">
        <f t="shared" ref="E155:E186" si="3">SUM(F155:H155)</f>
        <v>0</v>
      </c>
      <c r="F155" s="24"/>
      <c r="G155" s="24"/>
      <c r="H155" s="24"/>
      <c r="L155" s="24">
        <f t="shared" si="1"/>
        <v>0</v>
      </c>
      <c r="M155" s="24"/>
      <c r="N155" s="24"/>
      <c r="O155" s="24"/>
      <c r="P155" s="6"/>
      <c r="Q155" s="6"/>
      <c r="R155" s="6"/>
    </row>
    <row r="156" spans="1:18" x14ac:dyDescent="0.2">
      <c r="A156" s="3" t="s">
        <v>161</v>
      </c>
      <c r="B156" s="4">
        <v>1954</v>
      </c>
      <c r="C156" s="24">
        <v>101</v>
      </c>
      <c r="D156" s="24">
        <v>351</v>
      </c>
      <c r="E156" s="24">
        <f t="shared" si="3"/>
        <v>0</v>
      </c>
      <c r="F156" s="24"/>
      <c r="G156" s="24"/>
      <c r="H156" s="24"/>
      <c r="L156" s="24">
        <f t="shared" ref="L156:L217" si="4">SUM(M156:O156)</f>
        <v>0</v>
      </c>
      <c r="M156" s="24"/>
      <c r="N156" s="24"/>
      <c r="O156" s="24"/>
      <c r="P156" s="6"/>
      <c r="Q156" s="6"/>
      <c r="R156" s="6"/>
    </row>
    <row r="157" spans="1:18" x14ac:dyDescent="0.2">
      <c r="A157" s="3" t="s">
        <v>161</v>
      </c>
      <c r="B157" s="4">
        <v>1955</v>
      </c>
      <c r="C157" s="24">
        <v>68</v>
      </c>
      <c r="D157" s="24">
        <v>359</v>
      </c>
      <c r="E157" s="24">
        <f t="shared" si="3"/>
        <v>0</v>
      </c>
      <c r="F157" s="24"/>
      <c r="G157" s="24"/>
      <c r="H157" s="24"/>
      <c r="L157" s="24">
        <f t="shared" si="4"/>
        <v>0</v>
      </c>
      <c r="M157" s="24"/>
      <c r="N157" s="24"/>
      <c r="O157" s="24"/>
      <c r="P157" s="6"/>
      <c r="Q157" s="6"/>
      <c r="R157" s="6"/>
    </row>
    <row r="158" spans="1:18" x14ac:dyDescent="0.2">
      <c r="A158" s="3" t="s">
        <v>161</v>
      </c>
      <c r="B158" s="4">
        <v>1956</v>
      </c>
      <c r="C158" s="24">
        <v>70</v>
      </c>
      <c r="D158" s="24">
        <v>360</v>
      </c>
      <c r="E158" s="24">
        <f t="shared" si="3"/>
        <v>0</v>
      </c>
      <c r="F158" s="24"/>
      <c r="G158" s="24"/>
      <c r="H158" s="24"/>
      <c r="L158" s="24">
        <f t="shared" si="4"/>
        <v>0</v>
      </c>
      <c r="M158" s="24"/>
      <c r="N158" s="24"/>
      <c r="O158" s="24"/>
      <c r="P158" s="6"/>
      <c r="Q158" s="6"/>
      <c r="R158" s="6"/>
    </row>
    <row r="159" spans="1:18" x14ac:dyDescent="0.2">
      <c r="A159" s="3" t="s">
        <v>161</v>
      </c>
      <c r="B159" s="4">
        <v>1957</v>
      </c>
      <c r="C159" s="24">
        <v>97</v>
      </c>
      <c r="D159" s="24">
        <v>442</v>
      </c>
      <c r="E159" s="24">
        <f t="shared" si="3"/>
        <v>0</v>
      </c>
      <c r="F159" s="24"/>
      <c r="G159" s="24"/>
      <c r="H159" s="24"/>
      <c r="L159" s="24">
        <f t="shared" si="4"/>
        <v>0</v>
      </c>
      <c r="M159" s="24"/>
      <c r="N159" s="24"/>
      <c r="O159" s="24"/>
      <c r="P159" s="6"/>
      <c r="Q159" s="6"/>
      <c r="R159" s="6"/>
    </row>
    <row r="160" spans="1:18" x14ac:dyDescent="0.2">
      <c r="A160" s="3" t="s">
        <v>161</v>
      </c>
      <c r="B160" s="4">
        <v>1958</v>
      </c>
      <c r="C160" s="24">
        <v>104</v>
      </c>
      <c r="D160" s="24">
        <v>459</v>
      </c>
      <c r="E160" s="24">
        <f t="shared" si="3"/>
        <v>1</v>
      </c>
      <c r="F160" s="24"/>
      <c r="G160" s="24"/>
      <c r="H160" s="24">
        <v>1</v>
      </c>
      <c r="I160" s="5" t="s">
        <v>114</v>
      </c>
      <c r="J160" s="5" t="s">
        <v>94</v>
      </c>
      <c r="K160" s="5" t="s">
        <v>95</v>
      </c>
      <c r="L160" s="24">
        <f t="shared" si="4"/>
        <v>0</v>
      </c>
      <c r="M160" s="24"/>
      <c r="N160" s="24"/>
      <c r="O160" s="24"/>
      <c r="P160" s="6" t="s">
        <v>20</v>
      </c>
      <c r="Q160" s="18" t="s">
        <v>39</v>
      </c>
      <c r="R160" s="6" t="s">
        <v>96</v>
      </c>
    </row>
    <row r="161" spans="1:18" x14ac:dyDescent="0.2">
      <c r="A161" s="3" t="s">
        <v>161</v>
      </c>
      <c r="B161" s="4">
        <v>1959</v>
      </c>
      <c r="C161" s="24">
        <v>97</v>
      </c>
      <c r="D161" s="24">
        <v>573</v>
      </c>
      <c r="E161" s="24">
        <f t="shared" si="3"/>
        <v>0</v>
      </c>
      <c r="F161" s="24"/>
      <c r="G161" s="24"/>
      <c r="H161" s="24"/>
      <c r="L161" s="24">
        <f t="shared" si="4"/>
        <v>0</v>
      </c>
      <c r="M161" s="24"/>
      <c r="N161" s="24"/>
      <c r="O161" s="24"/>
      <c r="P161" s="6"/>
      <c r="Q161" s="6"/>
      <c r="R161" s="6"/>
    </row>
    <row r="162" spans="1:18" x14ac:dyDescent="0.2">
      <c r="A162" s="3" t="s">
        <v>161</v>
      </c>
      <c r="B162" s="4">
        <v>1960</v>
      </c>
      <c r="C162" s="24">
        <v>156</v>
      </c>
      <c r="D162" s="24">
        <v>565</v>
      </c>
      <c r="E162" s="24">
        <f t="shared" si="3"/>
        <v>0</v>
      </c>
      <c r="F162" s="24"/>
      <c r="G162" s="24"/>
      <c r="H162" s="24"/>
      <c r="L162" s="24">
        <f t="shared" si="4"/>
        <v>0</v>
      </c>
      <c r="M162" s="24"/>
      <c r="N162" s="24"/>
      <c r="O162" s="24"/>
      <c r="P162" s="6"/>
      <c r="Q162" s="6"/>
      <c r="R162" s="6"/>
    </row>
    <row r="163" spans="1:18" x14ac:dyDescent="0.2">
      <c r="A163" s="3" t="s">
        <v>161</v>
      </c>
      <c r="B163" s="4">
        <v>1961</v>
      </c>
      <c r="C163" s="24">
        <v>107</v>
      </c>
      <c r="D163" s="24">
        <v>543</v>
      </c>
      <c r="E163" s="24">
        <f t="shared" si="3"/>
        <v>0</v>
      </c>
      <c r="F163" s="24"/>
      <c r="G163" s="24"/>
      <c r="H163" s="24"/>
      <c r="L163" s="24">
        <f t="shared" si="4"/>
        <v>0</v>
      </c>
      <c r="M163" s="24"/>
      <c r="N163" s="24"/>
      <c r="O163" s="24"/>
      <c r="P163" s="6"/>
      <c r="Q163" s="6"/>
      <c r="R163" s="6"/>
    </row>
    <row r="164" spans="1:18" x14ac:dyDescent="0.2">
      <c r="A164" s="3" t="s">
        <v>161</v>
      </c>
      <c r="B164" s="4">
        <v>1962</v>
      </c>
      <c r="C164" s="24">
        <v>111</v>
      </c>
      <c r="D164" s="24">
        <v>588</v>
      </c>
      <c r="E164" s="24">
        <f t="shared" si="3"/>
        <v>0</v>
      </c>
      <c r="F164" s="24"/>
      <c r="G164" s="24"/>
      <c r="H164" s="24"/>
      <c r="L164" s="24">
        <f t="shared" si="4"/>
        <v>0</v>
      </c>
      <c r="M164" s="24"/>
      <c r="N164" s="24"/>
      <c r="O164" s="24"/>
      <c r="P164" s="6"/>
      <c r="Q164" s="6"/>
      <c r="R164" s="6"/>
    </row>
    <row r="165" spans="1:18" x14ac:dyDescent="0.2">
      <c r="A165" s="3" t="s">
        <v>161</v>
      </c>
      <c r="B165" s="4">
        <v>1963</v>
      </c>
      <c r="C165" s="24">
        <v>194</v>
      </c>
      <c r="D165" s="24">
        <v>611</v>
      </c>
      <c r="E165" s="24">
        <f t="shared" si="3"/>
        <v>0</v>
      </c>
      <c r="F165" s="24"/>
      <c r="G165" s="24"/>
      <c r="H165" s="24"/>
      <c r="L165" s="24">
        <f t="shared" si="4"/>
        <v>0</v>
      </c>
      <c r="M165" s="24"/>
      <c r="N165" s="24"/>
      <c r="O165" s="24"/>
      <c r="P165" s="6"/>
      <c r="Q165" s="6"/>
      <c r="R165" s="6"/>
    </row>
    <row r="166" spans="1:18" x14ac:dyDescent="0.2">
      <c r="A166" s="3" t="s">
        <v>161</v>
      </c>
      <c r="B166" s="4">
        <v>1964</v>
      </c>
      <c r="C166" s="24">
        <v>138</v>
      </c>
      <c r="D166" s="24">
        <v>686</v>
      </c>
      <c r="E166" s="24">
        <f t="shared" si="3"/>
        <v>0</v>
      </c>
      <c r="F166" s="24"/>
      <c r="G166" s="24"/>
      <c r="H166" s="24"/>
      <c r="L166" s="24">
        <f t="shared" si="4"/>
        <v>0</v>
      </c>
      <c r="M166" s="24"/>
      <c r="N166" s="24"/>
      <c r="O166" s="24"/>
      <c r="P166" s="6"/>
      <c r="Q166" s="6"/>
      <c r="R166" s="6"/>
    </row>
    <row r="167" spans="1:18" x14ac:dyDescent="0.2">
      <c r="A167" s="3" t="s">
        <v>161</v>
      </c>
      <c r="B167" s="4">
        <v>1965</v>
      </c>
      <c r="C167" s="24">
        <v>116</v>
      </c>
      <c r="D167" s="24">
        <v>682</v>
      </c>
      <c r="E167" s="24">
        <f t="shared" si="3"/>
        <v>0</v>
      </c>
      <c r="F167" s="24"/>
      <c r="G167" s="24"/>
      <c r="H167" s="24"/>
      <c r="L167" s="24">
        <f t="shared" si="4"/>
        <v>0</v>
      </c>
      <c r="M167" s="24"/>
      <c r="N167" s="24"/>
      <c r="O167" s="24"/>
      <c r="P167" s="6"/>
      <c r="Q167" s="6"/>
      <c r="R167" s="6"/>
    </row>
    <row r="168" spans="1:18" x14ac:dyDescent="0.2">
      <c r="A168" s="3" t="s">
        <v>161</v>
      </c>
      <c r="B168" s="4">
        <v>1966</v>
      </c>
      <c r="C168" s="24">
        <v>119</v>
      </c>
      <c r="D168" s="24">
        <v>631</v>
      </c>
      <c r="E168" s="24">
        <f t="shared" si="3"/>
        <v>0</v>
      </c>
      <c r="F168" s="24"/>
      <c r="G168" s="24"/>
      <c r="H168" s="24"/>
      <c r="L168" s="24">
        <f t="shared" si="4"/>
        <v>0</v>
      </c>
      <c r="M168" s="24"/>
      <c r="N168" s="24"/>
      <c r="O168" s="24"/>
      <c r="P168" s="6"/>
      <c r="Q168" s="6"/>
      <c r="R168" s="6"/>
    </row>
    <row r="169" spans="1:18" x14ac:dyDescent="0.2">
      <c r="A169" s="3" t="s">
        <v>161</v>
      </c>
      <c r="B169" s="4">
        <v>1967</v>
      </c>
      <c r="C169" s="24">
        <v>106</v>
      </c>
      <c r="D169" s="24">
        <v>556</v>
      </c>
      <c r="E169" s="24">
        <f t="shared" si="3"/>
        <v>0</v>
      </c>
      <c r="F169" s="24"/>
      <c r="G169" s="24"/>
      <c r="H169" s="24"/>
      <c r="L169" s="24">
        <f t="shared" si="4"/>
        <v>0</v>
      </c>
      <c r="M169" s="24"/>
      <c r="N169" s="24"/>
      <c r="O169" s="24"/>
      <c r="P169" s="6"/>
      <c r="Q169" s="6"/>
      <c r="R169" s="6"/>
    </row>
    <row r="170" spans="1:18" x14ac:dyDescent="0.2">
      <c r="A170" s="3" t="s">
        <v>161</v>
      </c>
      <c r="B170" s="4">
        <v>1968</v>
      </c>
      <c r="C170" s="24">
        <v>101</v>
      </c>
      <c r="D170" s="24">
        <v>590</v>
      </c>
      <c r="E170" s="24">
        <f t="shared" si="3"/>
        <v>0</v>
      </c>
      <c r="F170" s="24"/>
      <c r="G170" s="24"/>
      <c r="H170" s="24"/>
      <c r="L170" s="24">
        <f t="shared" si="4"/>
        <v>1</v>
      </c>
      <c r="M170" s="24">
        <v>1</v>
      </c>
      <c r="N170" s="24"/>
      <c r="O170" s="24"/>
      <c r="P170" s="6" t="s">
        <v>97</v>
      </c>
      <c r="Q170" s="6" t="s">
        <v>98</v>
      </c>
      <c r="R170" s="6" t="s">
        <v>99</v>
      </c>
    </row>
    <row r="171" spans="1:18" x14ac:dyDescent="0.2">
      <c r="A171" s="3" t="s">
        <v>161</v>
      </c>
      <c r="B171" s="4">
        <v>1969</v>
      </c>
      <c r="C171" s="24">
        <v>127</v>
      </c>
      <c r="D171" s="24">
        <v>783</v>
      </c>
      <c r="E171" s="24">
        <f t="shared" si="3"/>
        <v>0</v>
      </c>
      <c r="F171" s="24"/>
      <c r="G171" s="24"/>
      <c r="H171" s="24"/>
      <c r="L171" s="24">
        <f t="shared" si="4"/>
        <v>0</v>
      </c>
      <c r="M171" s="24"/>
      <c r="N171" s="24"/>
      <c r="O171" s="24"/>
      <c r="P171" s="6"/>
      <c r="Q171" s="6"/>
      <c r="R171" s="6"/>
    </row>
    <row r="172" spans="1:18" x14ac:dyDescent="0.2">
      <c r="A172" s="3" t="s">
        <v>161</v>
      </c>
      <c r="B172" s="4">
        <v>1970</v>
      </c>
      <c r="C172" s="24">
        <v>106</v>
      </c>
      <c r="D172" s="24">
        <v>928</v>
      </c>
      <c r="E172" s="24">
        <f t="shared" si="3"/>
        <v>1</v>
      </c>
      <c r="F172" s="24"/>
      <c r="G172" s="24">
        <v>1</v>
      </c>
      <c r="H172" s="24"/>
      <c r="I172" s="5" t="s">
        <v>115</v>
      </c>
      <c r="J172" s="20" t="s">
        <v>171</v>
      </c>
      <c r="K172" s="5" t="s">
        <v>130</v>
      </c>
      <c r="L172" s="24">
        <f t="shared" si="4"/>
        <v>0</v>
      </c>
      <c r="M172" s="24"/>
      <c r="N172" s="24"/>
      <c r="O172" s="24"/>
      <c r="P172" s="6"/>
      <c r="Q172" s="6"/>
      <c r="R172" s="6"/>
    </row>
    <row r="173" spans="1:18" x14ac:dyDescent="0.2">
      <c r="A173" s="3" t="s">
        <v>161</v>
      </c>
      <c r="B173" s="4">
        <v>1971</v>
      </c>
      <c r="C173" s="24">
        <v>115</v>
      </c>
      <c r="D173" s="24">
        <v>912</v>
      </c>
      <c r="E173" s="24">
        <f t="shared" si="3"/>
        <v>0</v>
      </c>
      <c r="F173" s="24"/>
      <c r="G173" s="24"/>
      <c r="H173" s="24"/>
      <c r="L173" s="24">
        <f t="shared" si="4"/>
        <v>0</v>
      </c>
      <c r="M173" s="24"/>
      <c r="N173" s="24"/>
      <c r="O173" s="24"/>
      <c r="P173" s="6"/>
      <c r="Q173" s="6"/>
      <c r="R173" s="6"/>
    </row>
    <row r="174" spans="1:18" x14ac:dyDescent="0.2">
      <c r="A174" s="3" t="s">
        <v>161</v>
      </c>
      <c r="B174" s="4">
        <v>1972</v>
      </c>
      <c r="C174" s="24">
        <v>130</v>
      </c>
      <c r="D174" s="24">
        <v>935</v>
      </c>
      <c r="E174" s="24">
        <f t="shared" si="3"/>
        <v>0</v>
      </c>
      <c r="F174" s="24"/>
      <c r="G174" s="24"/>
      <c r="H174" s="24"/>
      <c r="L174" s="24">
        <f t="shared" si="4"/>
        <v>0</v>
      </c>
      <c r="M174" s="24"/>
      <c r="N174" s="24"/>
      <c r="O174" s="24"/>
      <c r="P174" s="6"/>
      <c r="Q174" s="6"/>
      <c r="R174" s="6"/>
    </row>
    <row r="175" spans="1:18" x14ac:dyDescent="0.2">
      <c r="A175" s="3" t="s">
        <v>161</v>
      </c>
      <c r="B175" s="4">
        <v>1973</v>
      </c>
      <c r="C175" s="24">
        <v>146</v>
      </c>
      <c r="D175" s="24">
        <v>1169</v>
      </c>
      <c r="E175" s="24">
        <f t="shared" si="3"/>
        <v>0</v>
      </c>
      <c r="F175" s="24"/>
      <c r="G175" s="24"/>
      <c r="H175" s="24"/>
      <c r="L175" s="24">
        <f t="shared" si="4"/>
        <v>0</v>
      </c>
      <c r="M175" s="24"/>
      <c r="N175" s="24"/>
      <c r="O175" s="24"/>
      <c r="P175" s="7"/>
      <c r="Q175" s="6"/>
      <c r="R175" s="6"/>
    </row>
    <row r="176" spans="1:18" x14ac:dyDescent="0.2">
      <c r="A176" s="3" t="s">
        <v>161</v>
      </c>
      <c r="B176" s="4">
        <v>1974</v>
      </c>
      <c r="C176" s="24">
        <v>176</v>
      </c>
      <c r="D176" s="24">
        <v>1524</v>
      </c>
      <c r="E176" s="24">
        <f t="shared" si="3"/>
        <v>0</v>
      </c>
      <c r="F176" s="24"/>
      <c r="G176" s="24"/>
      <c r="H176" s="24"/>
      <c r="L176" s="24">
        <f t="shared" si="4"/>
        <v>0</v>
      </c>
      <c r="M176" s="24"/>
      <c r="N176" s="24"/>
      <c r="O176" s="24"/>
      <c r="P176" s="18" t="s">
        <v>40</v>
      </c>
      <c r="Q176" s="6" t="s">
        <v>100</v>
      </c>
      <c r="R176" s="6" t="s">
        <v>131</v>
      </c>
    </row>
    <row r="177" spans="1:18" x14ac:dyDescent="0.2">
      <c r="A177" s="3" t="s">
        <v>161</v>
      </c>
      <c r="B177" s="4">
        <v>1975</v>
      </c>
      <c r="C177" s="24">
        <v>128</v>
      </c>
      <c r="D177" s="24">
        <v>1279</v>
      </c>
      <c r="E177" s="24">
        <f t="shared" si="3"/>
        <v>0</v>
      </c>
      <c r="F177" s="24"/>
      <c r="G177" s="24"/>
      <c r="H177" s="24"/>
      <c r="L177" s="24">
        <f t="shared" si="4"/>
        <v>0</v>
      </c>
      <c r="M177" s="24"/>
      <c r="N177" s="24"/>
      <c r="O177" s="24"/>
      <c r="P177" s="6"/>
      <c r="Q177" s="6"/>
      <c r="R177" s="6"/>
    </row>
    <row r="178" spans="1:18" x14ac:dyDescent="0.2">
      <c r="A178" s="3" t="s">
        <v>161</v>
      </c>
      <c r="B178" s="4">
        <v>1976</v>
      </c>
      <c r="C178" s="24">
        <v>183</v>
      </c>
      <c r="D178" s="24">
        <v>974</v>
      </c>
      <c r="E178" s="24">
        <f t="shared" si="3"/>
        <v>0</v>
      </c>
      <c r="F178" s="24"/>
      <c r="G178" s="24"/>
      <c r="H178" s="24"/>
      <c r="L178" s="24">
        <f t="shared" si="4"/>
        <v>0</v>
      </c>
      <c r="M178" s="24"/>
      <c r="N178" s="24"/>
      <c r="O178" s="24"/>
      <c r="P178" s="6"/>
      <c r="Q178" s="6"/>
      <c r="R178" s="6"/>
    </row>
    <row r="179" spans="1:18" x14ac:dyDescent="0.2">
      <c r="A179" s="3" t="s">
        <v>161</v>
      </c>
      <c r="B179" s="4">
        <v>1977</v>
      </c>
      <c r="C179" s="24">
        <v>142</v>
      </c>
      <c r="D179" s="24">
        <v>732</v>
      </c>
      <c r="E179" s="24">
        <f t="shared" si="3"/>
        <v>1</v>
      </c>
      <c r="F179" s="24"/>
      <c r="G179" s="24">
        <v>1</v>
      </c>
      <c r="H179" s="24"/>
      <c r="I179" s="6" t="s">
        <v>25</v>
      </c>
      <c r="J179" s="5" t="s">
        <v>146</v>
      </c>
      <c r="K179" s="5" t="s">
        <v>163</v>
      </c>
      <c r="L179" s="24">
        <f t="shared" si="4"/>
        <v>0</v>
      </c>
      <c r="M179" s="24"/>
      <c r="N179" s="24"/>
      <c r="O179" s="24"/>
      <c r="P179" s="6"/>
      <c r="Q179" s="6"/>
      <c r="R179" s="6"/>
    </row>
    <row r="180" spans="1:18" x14ac:dyDescent="0.2">
      <c r="A180" s="3" t="s">
        <v>161</v>
      </c>
      <c r="B180" s="4">
        <v>1978</v>
      </c>
      <c r="C180" s="24">
        <v>124</v>
      </c>
      <c r="D180" s="24">
        <v>710</v>
      </c>
      <c r="E180" s="24">
        <f t="shared" si="3"/>
        <v>0</v>
      </c>
      <c r="F180" s="24"/>
      <c r="G180" s="24"/>
      <c r="H180" s="24"/>
      <c r="L180" s="24">
        <f t="shared" si="4"/>
        <v>0</v>
      </c>
      <c r="M180" s="24"/>
    </row>
    <row r="181" spans="1:18" x14ac:dyDescent="0.2">
      <c r="A181" s="3" t="s">
        <v>161</v>
      </c>
      <c r="B181" s="4">
        <v>1979</v>
      </c>
      <c r="C181" s="24">
        <v>139</v>
      </c>
      <c r="D181" s="24">
        <v>812</v>
      </c>
      <c r="E181" s="24">
        <f t="shared" si="3"/>
        <v>0</v>
      </c>
      <c r="F181" s="24"/>
      <c r="G181" s="24"/>
      <c r="H181" s="24"/>
      <c r="L181" s="24">
        <f t="shared" si="4"/>
        <v>0</v>
      </c>
      <c r="M181" s="24"/>
      <c r="N181" s="24"/>
      <c r="O181" s="24"/>
      <c r="P181" s="6"/>
      <c r="Q181" s="6"/>
      <c r="R181" s="6"/>
    </row>
    <row r="182" spans="1:18" x14ac:dyDescent="0.2">
      <c r="A182" s="3" t="s">
        <v>161</v>
      </c>
      <c r="B182" s="4">
        <v>1980</v>
      </c>
      <c r="C182" s="24">
        <v>135</v>
      </c>
      <c r="D182" s="24">
        <v>894</v>
      </c>
      <c r="E182" s="24">
        <f t="shared" si="3"/>
        <v>0</v>
      </c>
      <c r="F182" s="24"/>
      <c r="G182" s="24"/>
      <c r="H182" s="24"/>
      <c r="L182" s="24">
        <f t="shared" si="4"/>
        <v>1</v>
      </c>
      <c r="M182" s="24"/>
      <c r="N182" s="24">
        <v>1</v>
      </c>
      <c r="O182" s="24"/>
      <c r="P182" s="6" t="s">
        <v>164</v>
      </c>
      <c r="Q182" s="6" t="s">
        <v>33</v>
      </c>
      <c r="R182" s="6" t="s">
        <v>165</v>
      </c>
    </row>
    <row r="183" spans="1:18" x14ac:dyDescent="0.2">
      <c r="A183" s="3" t="s">
        <v>161</v>
      </c>
      <c r="B183" s="4">
        <v>1981</v>
      </c>
      <c r="C183" s="24">
        <v>143</v>
      </c>
      <c r="D183" s="24">
        <v>957</v>
      </c>
      <c r="E183" s="24">
        <f t="shared" si="3"/>
        <v>0</v>
      </c>
      <c r="F183" s="24"/>
      <c r="G183" s="24"/>
      <c r="H183" s="24"/>
      <c r="L183" s="24">
        <f t="shared" si="4"/>
        <v>0</v>
      </c>
      <c r="M183" s="24"/>
      <c r="N183" s="24"/>
      <c r="O183" s="24"/>
      <c r="P183" s="6"/>
      <c r="Q183" s="6"/>
      <c r="R183" s="6"/>
    </row>
    <row r="184" spans="1:18" x14ac:dyDescent="0.2">
      <c r="A184" s="3" t="s">
        <v>161</v>
      </c>
      <c r="B184" s="4">
        <v>1982</v>
      </c>
      <c r="C184" s="24">
        <v>136</v>
      </c>
      <c r="D184" s="24">
        <v>757</v>
      </c>
      <c r="E184" s="24">
        <f t="shared" si="3"/>
        <v>0</v>
      </c>
      <c r="F184" s="25"/>
      <c r="G184" s="25"/>
      <c r="H184" s="25"/>
      <c r="L184" s="24">
        <f t="shared" si="4"/>
        <v>0</v>
      </c>
      <c r="M184" s="25"/>
      <c r="N184" s="25"/>
      <c r="O184" s="25"/>
      <c r="P184" s="6"/>
      <c r="Q184" s="6"/>
      <c r="R184" s="6"/>
    </row>
    <row r="185" spans="1:18" x14ac:dyDescent="0.2">
      <c r="A185" s="3" t="s">
        <v>161</v>
      </c>
      <c r="B185" s="4">
        <v>1983</v>
      </c>
      <c r="C185" s="24">
        <v>162</v>
      </c>
      <c r="D185" s="24">
        <v>950</v>
      </c>
      <c r="E185" s="24">
        <f t="shared" si="3"/>
        <v>1</v>
      </c>
      <c r="F185" s="24"/>
      <c r="G185" s="24"/>
      <c r="H185" s="24">
        <v>1</v>
      </c>
      <c r="I185" s="5" t="s">
        <v>49</v>
      </c>
      <c r="J185" s="5" t="s">
        <v>166</v>
      </c>
      <c r="K185" s="5" t="s">
        <v>167</v>
      </c>
      <c r="L185" s="24">
        <f t="shared" si="4"/>
        <v>0</v>
      </c>
      <c r="M185" s="24"/>
      <c r="N185" s="24"/>
      <c r="O185" s="24"/>
      <c r="P185" s="7"/>
      <c r="Q185" s="6"/>
      <c r="R185" s="6"/>
    </row>
    <row r="186" spans="1:18" x14ac:dyDescent="0.2">
      <c r="A186" s="3" t="s">
        <v>161</v>
      </c>
      <c r="B186" s="4">
        <v>1984</v>
      </c>
      <c r="C186" s="24">
        <v>170</v>
      </c>
      <c r="D186" s="24">
        <v>1004</v>
      </c>
      <c r="E186" s="24">
        <f t="shared" si="3"/>
        <v>0</v>
      </c>
      <c r="F186" s="24"/>
      <c r="G186" s="24"/>
      <c r="H186" s="24"/>
      <c r="L186" s="24">
        <f t="shared" si="4"/>
        <v>0</v>
      </c>
      <c r="M186" s="24"/>
      <c r="N186" s="24"/>
      <c r="O186" s="24"/>
      <c r="P186" s="6"/>
      <c r="Q186" s="6"/>
      <c r="R186" s="6"/>
    </row>
    <row r="187" spans="1:18" x14ac:dyDescent="0.2">
      <c r="A187" s="3" t="s">
        <v>161</v>
      </c>
      <c r="B187" s="4">
        <v>1985</v>
      </c>
      <c r="C187" s="24">
        <v>170</v>
      </c>
      <c r="D187" s="24">
        <v>991</v>
      </c>
      <c r="E187" s="24">
        <f t="shared" ref="E187:E217" si="5">SUM(F187:H187)</f>
        <v>0</v>
      </c>
      <c r="F187" s="24"/>
      <c r="G187" s="24"/>
      <c r="H187" s="24"/>
      <c r="L187" s="24">
        <f t="shared" si="4"/>
        <v>0</v>
      </c>
      <c r="M187" s="24"/>
      <c r="N187" s="24"/>
      <c r="O187" s="24"/>
      <c r="P187" s="6"/>
      <c r="Q187" s="6"/>
      <c r="R187" s="6"/>
    </row>
    <row r="188" spans="1:18" x14ac:dyDescent="0.2">
      <c r="A188" s="3" t="s">
        <v>161</v>
      </c>
      <c r="B188" s="4">
        <v>1986</v>
      </c>
      <c r="C188" s="24">
        <v>191</v>
      </c>
      <c r="D188" s="24">
        <v>881</v>
      </c>
      <c r="E188" s="24">
        <f t="shared" si="5"/>
        <v>0</v>
      </c>
      <c r="F188" s="24"/>
      <c r="G188" s="24"/>
      <c r="H188" s="24"/>
      <c r="L188" s="24">
        <f t="shared" si="4"/>
        <v>0</v>
      </c>
      <c r="M188" s="24"/>
      <c r="N188" s="24"/>
      <c r="O188" s="24"/>
      <c r="P188" s="6"/>
      <c r="Q188" s="6"/>
      <c r="R188" s="6"/>
    </row>
    <row r="189" spans="1:18" x14ac:dyDescent="0.2">
      <c r="A189" s="3" t="s">
        <v>161</v>
      </c>
      <c r="B189" s="4">
        <v>1987</v>
      </c>
      <c r="C189" s="24">
        <v>297</v>
      </c>
      <c r="D189" s="24">
        <v>873</v>
      </c>
      <c r="E189" s="24">
        <f t="shared" si="5"/>
        <v>1</v>
      </c>
      <c r="F189" s="24"/>
      <c r="G189" s="24"/>
      <c r="H189" s="24">
        <v>1</v>
      </c>
      <c r="I189" s="5" t="s">
        <v>50</v>
      </c>
      <c r="J189" s="5" t="s">
        <v>168</v>
      </c>
      <c r="K189" s="5" t="s">
        <v>169</v>
      </c>
      <c r="L189" s="24">
        <f t="shared" si="4"/>
        <v>0</v>
      </c>
      <c r="M189" s="24"/>
      <c r="N189" s="24"/>
      <c r="O189" s="24"/>
      <c r="P189" s="6"/>
      <c r="Q189" s="6"/>
      <c r="R189" s="6"/>
    </row>
    <row r="190" spans="1:18" x14ac:dyDescent="0.2">
      <c r="A190" s="3" t="s">
        <v>161</v>
      </c>
      <c r="B190" s="4">
        <v>1988</v>
      </c>
      <c r="C190" s="24">
        <v>240</v>
      </c>
      <c r="D190" s="24">
        <v>994</v>
      </c>
      <c r="E190" s="24">
        <f t="shared" si="5"/>
        <v>0</v>
      </c>
      <c r="F190" s="25"/>
      <c r="G190" s="25"/>
      <c r="H190" s="25"/>
      <c r="L190" s="24">
        <f t="shared" si="4"/>
        <v>0</v>
      </c>
      <c r="M190" s="25"/>
      <c r="N190" s="25"/>
      <c r="O190" s="25"/>
      <c r="P190" s="18" t="s">
        <v>41</v>
      </c>
      <c r="Q190" s="6" t="s">
        <v>170</v>
      </c>
      <c r="R190" s="6" t="s">
        <v>152</v>
      </c>
    </row>
    <row r="191" spans="1:18" x14ac:dyDescent="0.2">
      <c r="A191" s="3" t="s">
        <v>161</v>
      </c>
      <c r="B191" s="4">
        <v>1989</v>
      </c>
      <c r="C191" s="24">
        <v>247</v>
      </c>
      <c r="D191" s="24">
        <v>996</v>
      </c>
      <c r="E191" s="24">
        <f t="shared" si="5"/>
        <v>0</v>
      </c>
      <c r="F191" s="24"/>
      <c r="G191" s="24"/>
      <c r="H191" s="24"/>
      <c r="L191" s="24">
        <f t="shared" si="4"/>
        <v>1</v>
      </c>
      <c r="M191" s="24"/>
      <c r="N191" s="24">
        <v>1</v>
      </c>
      <c r="O191" s="24"/>
      <c r="P191" s="6" t="s">
        <v>153</v>
      </c>
      <c r="Q191" s="6" t="s">
        <v>36</v>
      </c>
      <c r="R191" s="6" t="s">
        <v>154</v>
      </c>
    </row>
    <row r="192" spans="1:18" x14ac:dyDescent="0.2">
      <c r="A192" s="3" t="s">
        <v>161</v>
      </c>
      <c r="B192" s="4">
        <v>1990</v>
      </c>
      <c r="C192" s="23" t="s">
        <v>112</v>
      </c>
      <c r="D192" s="23" t="s">
        <v>112</v>
      </c>
      <c r="E192" s="24">
        <f t="shared" si="5"/>
        <v>0</v>
      </c>
      <c r="F192" s="24"/>
      <c r="G192" s="24"/>
      <c r="H192" s="24"/>
      <c r="L192" s="24">
        <f t="shared" si="4"/>
        <v>0</v>
      </c>
      <c r="M192" s="24"/>
      <c r="N192" s="24"/>
      <c r="O192" s="24"/>
      <c r="P192" s="6"/>
      <c r="Q192" s="6"/>
      <c r="R192" s="6"/>
    </row>
    <row r="193" spans="1:18" x14ac:dyDescent="0.2">
      <c r="A193" s="3" t="s">
        <v>161</v>
      </c>
      <c r="B193" s="4">
        <v>1991</v>
      </c>
      <c r="C193" s="24">
        <v>61</v>
      </c>
      <c r="D193" s="24">
        <v>49</v>
      </c>
      <c r="E193" s="24">
        <f t="shared" si="5"/>
        <v>0</v>
      </c>
      <c r="F193" s="24"/>
      <c r="G193" s="24"/>
      <c r="H193" s="24"/>
      <c r="L193" s="24">
        <f t="shared" si="4"/>
        <v>0</v>
      </c>
      <c r="M193" s="24"/>
      <c r="N193" s="24"/>
      <c r="O193" s="24"/>
      <c r="P193" s="6"/>
      <c r="Q193" s="6"/>
      <c r="R193" s="6"/>
    </row>
    <row r="194" spans="1:18" x14ac:dyDescent="0.2">
      <c r="A194" s="3" t="s">
        <v>161</v>
      </c>
      <c r="B194" s="4">
        <v>1992</v>
      </c>
      <c r="C194" s="24">
        <v>71</v>
      </c>
      <c r="D194" s="24">
        <v>79</v>
      </c>
      <c r="E194" s="24">
        <f t="shared" si="5"/>
        <v>0</v>
      </c>
      <c r="F194" s="24"/>
      <c r="G194" s="24"/>
      <c r="H194" s="24"/>
      <c r="L194" s="24">
        <f t="shared" si="4"/>
        <v>0</v>
      </c>
      <c r="M194" s="24"/>
      <c r="N194" s="24"/>
      <c r="O194" s="24"/>
      <c r="P194" s="6" t="s">
        <v>4</v>
      </c>
      <c r="Q194" s="6" t="s">
        <v>3</v>
      </c>
      <c r="R194" s="6" t="s">
        <v>5</v>
      </c>
    </row>
    <row r="195" spans="1:18" x14ac:dyDescent="0.2">
      <c r="A195" s="3" t="s">
        <v>161</v>
      </c>
      <c r="B195" s="4">
        <v>1993</v>
      </c>
      <c r="C195" s="24">
        <v>66</v>
      </c>
      <c r="D195" s="24">
        <v>142</v>
      </c>
      <c r="E195" s="24">
        <f t="shared" si="5"/>
        <v>0</v>
      </c>
      <c r="F195" s="24"/>
      <c r="G195" s="24"/>
      <c r="H195" s="24"/>
      <c r="L195" s="24">
        <f t="shared" si="4"/>
        <v>1</v>
      </c>
      <c r="M195" s="24"/>
      <c r="N195" s="24">
        <v>1</v>
      </c>
      <c r="O195" s="24"/>
      <c r="P195" s="6" t="s">
        <v>1</v>
      </c>
      <c r="Q195" s="6" t="s">
        <v>0</v>
      </c>
      <c r="R195" s="6" t="s">
        <v>2</v>
      </c>
    </row>
    <row r="196" spans="1:18" x14ac:dyDescent="0.2">
      <c r="A196" s="3" t="s">
        <v>161</v>
      </c>
      <c r="B196" s="4">
        <v>1994</v>
      </c>
      <c r="C196" s="24">
        <v>64</v>
      </c>
      <c r="D196" s="24">
        <v>53</v>
      </c>
      <c r="E196" s="24">
        <f t="shared" si="5"/>
        <v>0</v>
      </c>
      <c r="F196" s="24"/>
      <c r="G196" s="24"/>
      <c r="H196" s="24"/>
      <c r="L196" s="24">
        <f t="shared" si="4"/>
        <v>1</v>
      </c>
      <c r="M196" s="24">
        <v>1</v>
      </c>
      <c r="N196" s="24"/>
      <c r="O196" s="24"/>
      <c r="P196" s="6" t="s">
        <v>119</v>
      </c>
      <c r="Q196" s="18" t="s">
        <v>42</v>
      </c>
      <c r="R196" s="6" t="s">
        <v>120</v>
      </c>
    </row>
    <row r="197" spans="1:18" x14ac:dyDescent="0.2">
      <c r="A197" s="3" t="s">
        <v>161</v>
      </c>
      <c r="B197" s="4">
        <v>1995</v>
      </c>
      <c r="C197" s="24">
        <v>95</v>
      </c>
      <c r="D197" s="24">
        <v>77</v>
      </c>
      <c r="E197" s="24">
        <f t="shared" si="5"/>
        <v>0</v>
      </c>
      <c r="F197" s="24"/>
      <c r="G197" s="24"/>
      <c r="H197" s="24"/>
      <c r="L197" s="24">
        <f t="shared" si="4"/>
        <v>0</v>
      </c>
      <c r="M197" s="24"/>
      <c r="N197" s="24"/>
      <c r="O197" s="24"/>
      <c r="P197" s="18" t="s">
        <v>43</v>
      </c>
      <c r="Q197" s="6" t="s">
        <v>121</v>
      </c>
      <c r="R197" s="6" t="s">
        <v>74</v>
      </c>
    </row>
    <row r="198" spans="1:18" x14ac:dyDescent="0.2">
      <c r="A198" s="3" t="s">
        <v>161</v>
      </c>
      <c r="B198" s="4">
        <v>1996</v>
      </c>
      <c r="C198" s="24">
        <v>73</v>
      </c>
      <c r="D198" s="24">
        <v>68</v>
      </c>
      <c r="E198" s="24">
        <f t="shared" si="5"/>
        <v>0</v>
      </c>
      <c r="F198" s="24"/>
      <c r="G198" s="24"/>
      <c r="H198" s="24"/>
      <c r="L198" s="24">
        <f t="shared" si="4"/>
        <v>0</v>
      </c>
      <c r="M198" s="24"/>
      <c r="N198" s="24"/>
      <c r="O198" s="24"/>
      <c r="P198" s="6"/>
      <c r="Q198" s="6"/>
      <c r="R198" s="6"/>
    </row>
    <row r="199" spans="1:18" x14ac:dyDescent="0.2">
      <c r="A199" s="3" t="s">
        <v>161</v>
      </c>
      <c r="B199" s="4">
        <v>1997</v>
      </c>
      <c r="C199" s="24">
        <v>95</v>
      </c>
      <c r="D199" s="24">
        <v>77</v>
      </c>
      <c r="E199" s="24">
        <f t="shared" si="5"/>
        <v>0</v>
      </c>
      <c r="F199" s="24"/>
      <c r="G199" s="24"/>
      <c r="H199" s="24"/>
      <c r="L199" s="24">
        <f t="shared" si="4"/>
        <v>1</v>
      </c>
      <c r="M199" s="24"/>
      <c r="N199" s="24">
        <v>1</v>
      </c>
      <c r="P199" s="6" t="s">
        <v>6</v>
      </c>
      <c r="Q199" s="5" t="s">
        <v>75</v>
      </c>
      <c r="R199" s="5" t="s">
        <v>82</v>
      </c>
    </row>
    <row r="200" spans="1:18" x14ac:dyDescent="0.2">
      <c r="A200" s="3" t="s">
        <v>161</v>
      </c>
      <c r="B200" s="4">
        <v>1998</v>
      </c>
      <c r="C200" s="24">
        <v>142</v>
      </c>
      <c r="D200" s="24">
        <v>83</v>
      </c>
      <c r="E200" s="24">
        <f t="shared" si="5"/>
        <v>0</v>
      </c>
      <c r="F200" s="24"/>
      <c r="G200" s="24"/>
      <c r="H200" s="24"/>
      <c r="L200" s="24">
        <f t="shared" si="4"/>
        <v>1</v>
      </c>
      <c r="M200" s="24">
        <v>1</v>
      </c>
      <c r="N200" s="24"/>
      <c r="O200" s="24"/>
      <c r="P200" s="6" t="s">
        <v>76</v>
      </c>
      <c r="Q200" s="18" t="s">
        <v>45</v>
      </c>
      <c r="R200" s="6" t="s">
        <v>77</v>
      </c>
    </row>
    <row r="201" spans="1:18" x14ac:dyDescent="0.2">
      <c r="A201" s="3" t="s">
        <v>161</v>
      </c>
      <c r="B201" s="4">
        <v>1999</v>
      </c>
      <c r="C201" s="24">
        <v>170</v>
      </c>
      <c r="D201" s="24">
        <v>90</v>
      </c>
      <c r="E201" s="24">
        <f t="shared" si="5"/>
        <v>0</v>
      </c>
      <c r="F201" s="24"/>
      <c r="G201" s="24"/>
      <c r="H201" s="24"/>
      <c r="L201" s="24">
        <f t="shared" si="4"/>
        <v>0</v>
      </c>
      <c r="M201" s="24"/>
      <c r="N201" s="24"/>
      <c r="O201" s="24"/>
      <c r="P201" s="18" t="s">
        <v>46</v>
      </c>
      <c r="Q201" s="6" t="s">
        <v>78</v>
      </c>
      <c r="R201" s="6" t="s">
        <v>79</v>
      </c>
    </row>
    <row r="202" spans="1:18" x14ac:dyDescent="0.2">
      <c r="A202" s="3" t="s">
        <v>161</v>
      </c>
      <c r="B202" s="4">
        <v>2000</v>
      </c>
      <c r="C202" s="24">
        <v>93</v>
      </c>
      <c r="D202" s="24">
        <v>75</v>
      </c>
      <c r="E202" s="24">
        <f t="shared" si="5"/>
        <v>0</v>
      </c>
      <c r="F202" s="24"/>
      <c r="G202" s="24"/>
      <c r="H202" s="24"/>
      <c r="L202" s="24">
        <f t="shared" si="4"/>
        <v>0</v>
      </c>
      <c r="M202" s="24"/>
      <c r="N202" s="24"/>
      <c r="O202" s="24"/>
      <c r="P202" s="18" t="s">
        <v>70</v>
      </c>
      <c r="Q202" s="5" t="s">
        <v>80</v>
      </c>
      <c r="R202" s="5" t="s">
        <v>128</v>
      </c>
    </row>
    <row r="203" spans="1:18" x14ac:dyDescent="0.2">
      <c r="A203" s="3" t="s">
        <v>161</v>
      </c>
      <c r="B203" s="8">
        <v>2001</v>
      </c>
      <c r="C203" s="26">
        <v>84</v>
      </c>
      <c r="D203" s="26">
        <v>77</v>
      </c>
      <c r="E203" s="24">
        <f t="shared" si="5"/>
        <v>0</v>
      </c>
      <c r="F203" s="26"/>
      <c r="G203" s="26"/>
      <c r="H203" s="26"/>
      <c r="L203" s="24">
        <f t="shared" si="4"/>
        <v>0</v>
      </c>
      <c r="M203" s="26"/>
      <c r="N203" s="26"/>
      <c r="O203" s="26"/>
      <c r="P203" s="6" t="s">
        <v>132</v>
      </c>
      <c r="Q203" s="6" t="s">
        <v>92</v>
      </c>
      <c r="R203" s="6" t="s">
        <v>93</v>
      </c>
    </row>
    <row r="204" spans="1:18" x14ac:dyDescent="0.2">
      <c r="A204" s="3" t="s">
        <v>161</v>
      </c>
      <c r="B204" s="4">
        <v>2002</v>
      </c>
      <c r="C204" s="24">
        <v>120</v>
      </c>
      <c r="D204" s="24">
        <v>71</v>
      </c>
      <c r="E204" s="24">
        <f t="shared" si="5"/>
        <v>0</v>
      </c>
      <c r="F204" s="26"/>
      <c r="G204" s="26"/>
      <c r="H204" s="26"/>
      <c r="L204" s="24">
        <f t="shared" si="4"/>
        <v>0</v>
      </c>
      <c r="M204" s="26"/>
      <c r="N204" s="26"/>
      <c r="O204" s="26"/>
      <c r="P204" s="6"/>
      <c r="Q204" s="6"/>
      <c r="R204" s="6"/>
    </row>
    <row r="205" spans="1:18" x14ac:dyDescent="0.2">
      <c r="A205" s="3" t="s">
        <v>161</v>
      </c>
      <c r="B205" s="8">
        <v>2003</v>
      </c>
      <c r="C205" s="26">
        <v>119</v>
      </c>
      <c r="D205" s="26">
        <v>97</v>
      </c>
      <c r="E205" s="24">
        <f t="shared" si="5"/>
        <v>2</v>
      </c>
      <c r="F205" s="26"/>
      <c r="G205" s="26">
        <v>1</v>
      </c>
      <c r="H205" s="26">
        <v>1</v>
      </c>
      <c r="I205" s="6" t="s">
        <v>14</v>
      </c>
      <c r="J205" s="5" t="s">
        <v>13</v>
      </c>
      <c r="K205" s="5" t="s">
        <v>18</v>
      </c>
      <c r="L205" s="24">
        <f t="shared" si="4"/>
        <v>0</v>
      </c>
      <c r="M205" s="26"/>
      <c r="N205" s="26"/>
      <c r="O205" s="26"/>
      <c r="P205" s="6"/>
      <c r="Q205" s="6"/>
      <c r="R205" s="6"/>
    </row>
    <row r="206" spans="1:18" x14ac:dyDescent="0.2">
      <c r="A206" s="3" t="s">
        <v>161</v>
      </c>
      <c r="B206" s="8">
        <v>2004</v>
      </c>
      <c r="C206" s="26">
        <v>103</v>
      </c>
      <c r="D206" s="26">
        <v>79</v>
      </c>
      <c r="E206" s="24">
        <f t="shared" si="5"/>
        <v>1</v>
      </c>
      <c r="F206" s="26"/>
      <c r="G206" s="26"/>
      <c r="H206" s="26">
        <v>1</v>
      </c>
      <c r="I206" s="5" t="s">
        <v>12</v>
      </c>
      <c r="J206" s="5" t="s">
        <v>7</v>
      </c>
      <c r="K206" s="5" t="s">
        <v>15</v>
      </c>
      <c r="L206" s="24">
        <f t="shared" si="4"/>
        <v>1</v>
      </c>
      <c r="N206" s="26">
        <v>1</v>
      </c>
      <c r="O206" s="26"/>
      <c r="P206" s="18" t="s">
        <v>72</v>
      </c>
      <c r="Q206" s="18" t="s">
        <v>71</v>
      </c>
      <c r="R206" s="6" t="s">
        <v>129</v>
      </c>
    </row>
    <row r="207" spans="1:18" x14ac:dyDescent="0.2">
      <c r="A207" s="3" t="s">
        <v>161</v>
      </c>
      <c r="B207" s="8">
        <v>2005</v>
      </c>
      <c r="C207" s="26">
        <v>112</v>
      </c>
      <c r="D207" s="26">
        <v>99</v>
      </c>
      <c r="E207" s="24">
        <f t="shared" si="5"/>
        <v>1</v>
      </c>
      <c r="F207" s="26"/>
      <c r="G207" s="26"/>
      <c r="H207" s="26">
        <v>1</v>
      </c>
      <c r="I207" s="6" t="s">
        <v>51</v>
      </c>
      <c r="J207" s="6" t="s">
        <v>52</v>
      </c>
      <c r="K207" s="5" t="s">
        <v>68</v>
      </c>
      <c r="L207" s="24">
        <f t="shared" si="4"/>
        <v>2</v>
      </c>
      <c r="M207" s="26"/>
      <c r="N207" s="26"/>
      <c r="O207" s="26">
        <v>2</v>
      </c>
      <c r="P207" s="18" t="s">
        <v>73</v>
      </c>
      <c r="Q207" s="6" t="s">
        <v>172</v>
      </c>
      <c r="R207" s="20" t="s">
        <v>180</v>
      </c>
    </row>
    <row r="208" spans="1:18" ht="13.75" customHeight="1" x14ac:dyDescent="0.2">
      <c r="A208" s="3" t="s">
        <v>161</v>
      </c>
      <c r="B208" s="8">
        <v>2006</v>
      </c>
      <c r="C208" s="26">
        <v>103</v>
      </c>
      <c r="D208" s="26">
        <v>79</v>
      </c>
      <c r="E208" s="24">
        <f t="shared" si="5"/>
        <v>0</v>
      </c>
      <c r="F208" s="26"/>
      <c r="G208" s="26"/>
      <c r="H208" s="26"/>
      <c r="I208" s="6"/>
      <c r="J208" s="6"/>
      <c r="K208" s="6"/>
      <c r="L208" s="24">
        <f t="shared" si="4"/>
        <v>1</v>
      </c>
      <c r="M208" s="26"/>
      <c r="N208" s="26">
        <v>1</v>
      </c>
      <c r="O208" s="26"/>
      <c r="P208" s="6" t="s">
        <v>173</v>
      </c>
      <c r="Q208" s="18" t="s">
        <v>48</v>
      </c>
      <c r="R208" s="6" t="s">
        <v>174</v>
      </c>
    </row>
    <row r="209" spans="1:18" ht="15.75" customHeight="1" x14ac:dyDescent="0.2">
      <c r="A209" s="3" t="s">
        <v>161</v>
      </c>
      <c r="B209" s="8">
        <v>2007</v>
      </c>
      <c r="C209" s="26">
        <v>93</v>
      </c>
      <c r="D209" s="26">
        <v>79</v>
      </c>
      <c r="E209" s="24">
        <f t="shared" si="5"/>
        <v>1</v>
      </c>
      <c r="F209" s="27">
        <v>1</v>
      </c>
      <c r="G209" s="27"/>
      <c r="H209" s="27"/>
      <c r="I209" s="6" t="s">
        <v>55</v>
      </c>
      <c r="J209" s="6" t="s">
        <v>175</v>
      </c>
      <c r="K209" s="6" t="s">
        <v>133</v>
      </c>
      <c r="L209" s="24">
        <f t="shared" si="4"/>
        <v>2</v>
      </c>
      <c r="M209" s="27">
        <v>1</v>
      </c>
      <c r="N209" s="27"/>
      <c r="O209" s="27">
        <v>1</v>
      </c>
      <c r="P209" s="6" t="s">
        <v>59</v>
      </c>
      <c r="Q209" s="18" t="s">
        <v>34</v>
      </c>
      <c r="R209" s="22" t="s">
        <v>181</v>
      </c>
    </row>
    <row r="210" spans="1:18" x14ac:dyDescent="0.2">
      <c r="A210" s="3" t="s">
        <v>161</v>
      </c>
      <c r="B210" s="8">
        <v>2008</v>
      </c>
      <c r="C210" s="26">
        <v>102</v>
      </c>
      <c r="D210" s="26">
        <v>103</v>
      </c>
      <c r="E210" s="24">
        <f t="shared" si="5"/>
        <v>0</v>
      </c>
      <c r="F210" s="26"/>
      <c r="G210" s="26"/>
      <c r="H210" s="26"/>
      <c r="I210" s="6" t="s">
        <v>8</v>
      </c>
      <c r="J210" s="6" t="s">
        <v>62</v>
      </c>
      <c r="K210" s="6" t="s">
        <v>63</v>
      </c>
      <c r="L210" s="24">
        <f t="shared" si="4"/>
        <v>3</v>
      </c>
      <c r="M210" s="26">
        <v>1</v>
      </c>
      <c r="N210" s="26">
        <v>2</v>
      </c>
      <c r="O210" s="26"/>
      <c r="P210" s="18" t="s">
        <v>19</v>
      </c>
      <c r="Q210" s="19" t="s">
        <v>35</v>
      </c>
      <c r="R210" s="6" t="s">
        <v>69</v>
      </c>
    </row>
    <row r="211" spans="1:18" x14ac:dyDescent="0.2">
      <c r="A211" s="3" t="s">
        <v>161</v>
      </c>
      <c r="B211" s="9">
        <v>2009</v>
      </c>
      <c r="C211" s="27">
        <v>73</v>
      </c>
      <c r="D211" s="27">
        <v>82</v>
      </c>
      <c r="E211" s="24">
        <f t="shared" si="5"/>
        <v>0</v>
      </c>
      <c r="F211" s="26"/>
      <c r="G211" s="26"/>
      <c r="H211" s="26"/>
      <c r="I211" s="10"/>
      <c r="J211" s="11"/>
      <c r="K211" s="6"/>
      <c r="L211" s="24">
        <f t="shared" si="4"/>
        <v>0</v>
      </c>
      <c r="M211" s="26"/>
      <c r="N211" s="26"/>
      <c r="O211" s="26"/>
      <c r="P211" s="6" t="s">
        <v>60</v>
      </c>
      <c r="Q211" s="6" t="s">
        <v>64</v>
      </c>
      <c r="R211" s="6" t="s">
        <v>65</v>
      </c>
    </row>
    <row r="212" spans="1:18" x14ac:dyDescent="0.2">
      <c r="A212" s="3" t="s">
        <v>161</v>
      </c>
      <c r="B212" s="8">
        <v>2010</v>
      </c>
      <c r="C212" s="26">
        <v>72</v>
      </c>
      <c r="D212" s="26">
        <v>102</v>
      </c>
      <c r="E212" s="24">
        <f t="shared" si="5"/>
        <v>0</v>
      </c>
      <c r="F212" s="26"/>
      <c r="G212" s="26"/>
      <c r="H212" s="26"/>
      <c r="I212" s="10"/>
      <c r="J212" s="6"/>
      <c r="K212" s="6"/>
      <c r="L212" s="24">
        <f t="shared" si="4"/>
        <v>0</v>
      </c>
      <c r="M212" s="26"/>
      <c r="N212" s="26"/>
      <c r="O212" s="26"/>
      <c r="P212" s="6" t="s">
        <v>58</v>
      </c>
      <c r="Q212" s="6" t="s">
        <v>101</v>
      </c>
      <c r="R212" s="6" t="s">
        <v>102</v>
      </c>
    </row>
    <row r="213" spans="1:18" x14ac:dyDescent="0.2">
      <c r="A213" s="3" t="s">
        <v>161</v>
      </c>
      <c r="B213" s="9">
        <v>2011</v>
      </c>
      <c r="C213" s="27">
        <v>96</v>
      </c>
      <c r="D213" s="27">
        <v>74</v>
      </c>
      <c r="E213" s="24">
        <f t="shared" si="5"/>
        <v>1</v>
      </c>
      <c r="F213" s="27"/>
      <c r="G213" s="27"/>
      <c r="H213" s="27">
        <v>1</v>
      </c>
      <c r="I213" s="22" t="s">
        <v>179</v>
      </c>
      <c r="J213" s="6" t="s">
        <v>103</v>
      </c>
      <c r="K213" s="6" t="s">
        <v>147</v>
      </c>
      <c r="L213" s="24">
        <f t="shared" si="4"/>
        <v>0</v>
      </c>
      <c r="M213" s="27"/>
      <c r="N213" s="27"/>
      <c r="O213" s="27"/>
      <c r="P213" s="6" t="s">
        <v>148</v>
      </c>
      <c r="Q213" s="6" t="s">
        <v>149</v>
      </c>
      <c r="R213" s="6" t="s">
        <v>150</v>
      </c>
    </row>
    <row r="214" spans="1:18" x14ac:dyDescent="0.2">
      <c r="A214" s="3" t="s">
        <v>161</v>
      </c>
      <c r="B214" s="8">
        <v>2012</v>
      </c>
      <c r="C214" s="26">
        <v>76</v>
      </c>
      <c r="D214" s="26">
        <v>97</v>
      </c>
      <c r="E214" s="24">
        <f t="shared" si="5"/>
        <v>1</v>
      </c>
      <c r="F214" s="26">
        <v>1</v>
      </c>
      <c r="G214" s="26"/>
      <c r="H214" s="26"/>
      <c r="I214" s="6" t="s">
        <v>24</v>
      </c>
      <c r="J214" s="6" t="s">
        <v>151</v>
      </c>
      <c r="K214" s="6" t="s">
        <v>116</v>
      </c>
      <c r="L214" s="24">
        <f t="shared" si="4"/>
        <v>1</v>
      </c>
      <c r="M214" s="26"/>
      <c r="N214" s="26">
        <v>1</v>
      </c>
      <c r="O214" s="26"/>
      <c r="P214" s="6" t="s">
        <v>117</v>
      </c>
      <c r="Q214" s="18" t="s">
        <v>37</v>
      </c>
      <c r="R214" s="6" t="s">
        <v>118</v>
      </c>
    </row>
    <row r="215" spans="1:18" x14ac:dyDescent="0.2">
      <c r="A215" s="3" t="s">
        <v>161</v>
      </c>
      <c r="B215" s="9">
        <v>2013</v>
      </c>
      <c r="C215" s="27">
        <v>77</v>
      </c>
      <c r="D215" s="27">
        <v>103</v>
      </c>
      <c r="E215" s="24">
        <f t="shared" si="5"/>
        <v>1</v>
      </c>
      <c r="F215" s="27">
        <v>1</v>
      </c>
      <c r="G215" s="27"/>
      <c r="H215" s="27"/>
      <c r="I215" s="6" t="s">
        <v>56</v>
      </c>
      <c r="J215" s="6" t="s">
        <v>53</v>
      </c>
      <c r="K215" s="6" t="s">
        <v>54</v>
      </c>
      <c r="L215" s="24">
        <f t="shared" si="4"/>
        <v>0</v>
      </c>
      <c r="M215" s="27"/>
      <c r="N215" s="27"/>
      <c r="O215" s="27"/>
      <c r="P215" s="6"/>
      <c r="Q215" s="6"/>
      <c r="R215" s="6"/>
    </row>
    <row r="216" spans="1:18" x14ac:dyDescent="0.2">
      <c r="A216" s="3" t="s">
        <v>161</v>
      </c>
      <c r="B216" s="8">
        <v>2014</v>
      </c>
      <c r="C216" s="26">
        <v>55</v>
      </c>
      <c r="D216" s="26">
        <v>84</v>
      </c>
      <c r="E216" s="24">
        <f t="shared" si="5"/>
        <v>1</v>
      </c>
      <c r="F216" s="26"/>
      <c r="G216" s="26">
        <v>1</v>
      </c>
      <c r="H216" s="26"/>
      <c r="I216" s="10" t="s">
        <v>57</v>
      </c>
      <c r="J216" s="5" t="s">
        <v>86</v>
      </c>
      <c r="K216" s="5" t="s">
        <v>66</v>
      </c>
      <c r="L216" s="24">
        <f t="shared" si="4"/>
        <v>0</v>
      </c>
      <c r="M216" s="26"/>
      <c r="N216" s="26"/>
      <c r="O216" s="26"/>
      <c r="P216" s="6" t="s">
        <v>21</v>
      </c>
      <c r="Q216" s="22" t="s">
        <v>182</v>
      </c>
      <c r="R216" s="6" t="s">
        <v>22</v>
      </c>
    </row>
    <row r="217" spans="1:18" x14ac:dyDescent="0.2">
      <c r="A217" s="3" t="s">
        <v>161</v>
      </c>
      <c r="B217" s="9">
        <v>2015</v>
      </c>
      <c r="C217" s="27">
        <v>62</v>
      </c>
      <c r="D217" s="27">
        <v>92</v>
      </c>
      <c r="E217" s="24">
        <f t="shared" si="5"/>
        <v>0</v>
      </c>
      <c r="F217" s="27"/>
      <c r="G217" s="27"/>
      <c r="H217" s="27"/>
      <c r="I217" s="6" t="s">
        <v>9</v>
      </c>
      <c r="J217" s="5" t="s">
        <v>10</v>
      </c>
      <c r="K217" s="5" t="s">
        <v>11</v>
      </c>
      <c r="L217" s="24">
        <f t="shared" si="4"/>
        <v>0</v>
      </c>
      <c r="M217" s="27"/>
      <c r="N217" s="27"/>
      <c r="O217" s="27"/>
      <c r="P217" s="18" t="s">
        <v>38</v>
      </c>
      <c r="Q217" s="22" t="s">
        <v>183</v>
      </c>
      <c r="R217" s="6" t="s">
        <v>67</v>
      </c>
    </row>
    <row r="218" spans="1:18" x14ac:dyDescent="0.2">
      <c r="C218" s="28">
        <f t="shared" ref="C218:H218" si="6">SUM(C2:C217)</f>
        <v>9308</v>
      </c>
      <c r="D218" s="28">
        <f t="shared" si="6"/>
        <v>38450</v>
      </c>
      <c r="E218" s="28">
        <f>SUM(E2:E217)</f>
        <v>16</v>
      </c>
      <c r="F218" s="28">
        <f t="shared" si="6"/>
        <v>3</v>
      </c>
      <c r="G218" s="28">
        <f t="shared" si="6"/>
        <v>6</v>
      </c>
      <c r="H218" s="28">
        <f t="shared" si="6"/>
        <v>7</v>
      </c>
      <c r="I218" s="6"/>
      <c r="L218" s="28">
        <f>SUM(L2:L217)</f>
        <v>23</v>
      </c>
      <c r="M218" s="28">
        <f t="shared" ref="M218" si="7">SUM(M2:M217)</f>
        <v>9</v>
      </c>
      <c r="N218" s="28">
        <f>SUM(N2:N217)</f>
        <v>11</v>
      </c>
      <c r="O218" s="28">
        <f>SUM(O2:O217)</f>
        <v>3</v>
      </c>
    </row>
    <row r="219" spans="1:18" x14ac:dyDescent="0.2">
      <c r="I219" s="6"/>
    </row>
    <row r="220" spans="1:18" x14ac:dyDescent="0.2">
      <c r="I220" s="6"/>
    </row>
  </sheetData>
  <autoFilter ref="A1:R1"/>
  <phoneticPr fontId="10" type="noConversion"/>
  <hyperlinks>
    <hyperlink ref="R70" r:id="rId1"/>
    <hyperlink ref="R91" r:id="rId2"/>
    <hyperlink ref="R97" r:id="rId3"/>
    <hyperlink ref="K114" r:id="rId4"/>
    <hyperlink ref="R122" r:id="rId5"/>
    <hyperlink ref="R126" r:id="rId6"/>
    <hyperlink ref="R127" r:id="rId7"/>
    <hyperlink ref="R131" r:id="rId8"/>
    <hyperlink ref="R141" r:id="rId9"/>
    <hyperlink ref="R147" r:id="rId10"/>
    <hyperlink ref="K151" r:id="rId11"/>
    <hyperlink ref="K160" r:id="rId12"/>
    <hyperlink ref="R170" r:id="rId13"/>
    <hyperlink ref="R176" r:id="rId14"/>
    <hyperlink ref="K179" r:id="rId15"/>
    <hyperlink ref="R182" r:id="rId16"/>
    <hyperlink ref="K185" r:id="rId17"/>
    <hyperlink ref="K189" r:id="rId18"/>
    <hyperlink ref="R191" r:id="rId19"/>
    <hyperlink ref="R194" r:id="rId20"/>
    <hyperlink ref="R195" r:id="rId21"/>
    <hyperlink ref="R196" r:id="rId22"/>
    <hyperlink ref="R201" r:id="rId23"/>
    <hyperlink ref="R206" r:id="rId24"/>
    <hyperlink ref="R208" r:id="rId25"/>
    <hyperlink ref="K209" r:id="rId26"/>
    <hyperlink ref="R211" r:id="rId27"/>
    <hyperlink ref="Q212" r:id="rId28"/>
    <hyperlink ref="R212" r:id="rId29"/>
    <hyperlink ref="K213" r:id="rId30"/>
    <hyperlink ref="R213" r:id="rId31"/>
    <hyperlink ref="K214" r:id="rId32"/>
    <hyperlink ref="K215" r:id="rId33"/>
    <hyperlink ref="R216" r:id="rId34"/>
  </hyperlinks>
  <pageMargins left="0.75" right="0.75" top="1" bottom="1" header="0.51180555555555551" footer="0.5118055555555555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Finland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2016-11-21T00:59:54Z</dcterms:created>
  <dcterms:modified xsi:type="dcterms:W3CDTF">2017-02-12T15:15:32Z</dcterms:modified>
</cp:coreProperties>
</file>